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6" yWindow="108" windowWidth="15252" windowHeight="8424" firstSheet="18" activeTab="23"/>
  </bookViews>
  <sheets>
    <sheet name="ابو محمد 1" sheetId="1" r:id="rId1"/>
    <sheet name="ابو محمد 2" sheetId="2" r:id="rId2"/>
    <sheet name="ابو محمد 3" sheetId="3" r:id="rId3"/>
    <sheet name="ابو محمد 4" sheetId="4" r:id="rId4"/>
    <sheet name="ابو محمد5" sheetId="5" r:id="rId5"/>
    <sheet name="ابو محمد 6" sheetId="6" r:id="rId6"/>
    <sheet name="ابو محمد 7" sheetId="7" r:id="rId7"/>
    <sheet name="ابو محمد 8" sheetId="8" r:id="rId8"/>
    <sheet name="ابو محمد 9" sheetId="9" r:id="rId9"/>
    <sheet name="أبو محمد 10" sheetId="10" r:id="rId10"/>
    <sheet name="ابو محمد 11" sheetId="11" r:id="rId11"/>
    <sheet name="ابو محمد12" sheetId="12" r:id="rId12"/>
    <sheet name="ابو محمد 14" sheetId="13" r:id="rId13"/>
    <sheet name="ابو محمد 15" sheetId="14" r:id="rId14"/>
    <sheet name="ابو محمد 16" sheetId="16" r:id="rId15"/>
    <sheet name="ابو محمد 17" sheetId="17" r:id="rId16"/>
    <sheet name="ابو محمد 18" sheetId="18" r:id="rId17"/>
    <sheet name="ابو محمد 19" sheetId="19" r:id="rId18"/>
    <sheet name="ابو محمد 20" sheetId="20" r:id="rId19"/>
    <sheet name="ابو محمد 21" sheetId="21" r:id="rId20"/>
    <sheet name="ابو محمد 22" sheetId="22" r:id="rId21"/>
    <sheet name="ابو محمد 23" sheetId="24" r:id="rId22"/>
    <sheet name="ابو محمد 24" sheetId="25" r:id="rId23"/>
    <sheet name="ابو محمد 25" sheetId="26" r:id="rId24"/>
  </sheets>
  <calcPr calcId="124519"/>
</workbook>
</file>

<file path=xl/calcChain.xml><?xml version="1.0" encoding="utf-8"?>
<calcChain xmlns="http://schemas.openxmlformats.org/spreadsheetml/2006/main">
  <c r="E7" i="26"/>
  <c r="K9" i="25"/>
  <c r="A4" i="24"/>
  <c r="B4"/>
  <c r="C4"/>
  <c r="D4"/>
  <c r="E4"/>
  <c r="F4"/>
  <c r="G4"/>
  <c r="A5"/>
  <c r="B5"/>
  <c r="C5"/>
  <c r="D5"/>
  <c r="E5"/>
  <c r="F5"/>
  <c r="G5"/>
  <c r="A6"/>
  <c r="B6"/>
  <c r="C6"/>
  <c r="D6"/>
  <c r="E6"/>
  <c r="F6"/>
  <c r="G6"/>
  <c r="A7"/>
  <c r="B7"/>
  <c r="C7"/>
  <c r="D7"/>
  <c r="E7"/>
  <c r="F7"/>
  <c r="G7"/>
  <c r="A8"/>
  <c r="B8"/>
  <c r="C8"/>
  <c r="D8"/>
  <c r="E8"/>
  <c r="F8"/>
  <c r="G8"/>
  <c r="A9"/>
  <c r="B9"/>
  <c r="C9"/>
  <c r="D9"/>
  <c r="E9"/>
  <c r="F9"/>
  <c r="G9"/>
  <c r="A10"/>
  <c r="B10"/>
  <c r="C10"/>
  <c r="D10"/>
  <c r="E10"/>
  <c r="F10"/>
  <c r="G10"/>
  <c r="A11"/>
  <c r="B11"/>
  <c r="C11"/>
  <c r="D11"/>
  <c r="E11"/>
  <c r="F11"/>
  <c r="G11"/>
  <c r="A12"/>
  <c r="B12"/>
  <c r="C12"/>
  <c r="D12"/>
  <c r="E12"/>
  <c r="F12"/>
  <c r="G12"/>
  <c r="A13"/>
  <c r="B13"/>
  <c r="C13"/>
  <c r="D13"/>
  <c r="E13"/>
  <c r="F13"/>
  <c r="G13"/>
  <c r="A14"/>
  <c r="B14"/>
  <c r="C14"/>
  <c r="D14"/>
  <c r="E14"/>
  <c r="F14"/>
  <c r="G14"/>
  <c r="A15"/>
  <c r="B15"/>
  <c r="C15"/>
  <c r="D15"/>
  <c r="E15"/>
  <c r="F15"/>
  <c r="G15"/>
  <c r="A16"/>
  <c r="B16"/>
  <c r="C16"/>
  <c r="D16"/>
  <c r="E16"/>
  <c r="F16"/>
  <c r="G16"/>
  <c r="A17"/>
  <c r="B17"/>
  <c r="C17"/>
  <c r="D17"/>
  <c r="E17"/>
  <c r="F17"/>
  <c r="G17"/>
  <c r="A18"/>
  <c r="B18"/>
  <c r="C18"/>
  <c r="D18"/>
  <c r="E18"/>
  <c r="F18"/>
  <c r="G18"/>
  <c r="A12" i="22"/>
  <c r="B12"/>
  <c r="C12"/>
  <c r="D12"/>
  <c r="E12"/>
  <c r="F12"/>
  <c r="A13"/>
  <c r="B13"/>
  <c r="C13"/>
  <c r="D13"/>
  <c r="E13"/>
  <c r="F13"/>
  <c r="A14"/>
  <c r="B14"/>
  <c r="C14"/>
  <c r="D14"/>
  <c r="E14"/>
  <c r="F14"/>
  <c r="A15"/>
  <c r="B15"/>
  <c r="C15"/>
  <c r="D15"/>
  <c r="E15"/>
  <c r="F15"/>
  <c r="A16"/>
  <c r="B16"/>
  <c r="C16"/>
  <c r="D16"/>
  <c r="E16"/>
  <c r="F16"/>
  <c r="A17"/>
  <c r="B17"/>
  <c r="C17"/>
  <c r="D17"/>
  <c r="E17"/>
  <c r="F17"/>
  <c r="A18"/>
  <c r="B18"/>
  <c r="C18"/>
  <c r="D18"/>
  <c r="E18"/>
  <c r="F18"/>
  <c r="A19"/>
  <c r="B19"/>
  <c r="C19"/>
  <c r="D19"/>
  <c r="E19"/>
  <c r="F19"/>
  <c r="A20"/>
  <c r="B20"/>
  <c r="C20"/>
  <c r="D20"/>
  <c r="E20"/>
  <c r="F20"/>
  <c r="A21"/>
  <c r="B21"/>
  <c r="C21"/>
  <c r="D21"/>
  <c r="E21"/>
  <c r="F21"/>
  <c r="C53" i="21"/>
  <c r="C54" s="1"/>
  <c r="C55" s="1"/>
  <c r="C56" s="1"/>
  <c r="C57" s="1"/>
  <c r="C58" s="1"/>
  <c r="C59" s="1"/>
  <c r="C60" s="1"/>
  <c r="C61" s="1"/>
  <c r="C62" s="1"/>
  <c r="C52"/>
  <c r="C44"/>
  <c r="C43"/>
  <c r="E21"/>
  <c r="D20"/>
  <c r="D5"/>
  <c r="D6"/>
  <c r="D7"/>
  <c r="D8"/>
  <c r="D9"/>
  <c r="D10"/>
  <c r="D11"/>
  <c r="D12"/>
  <c r="D13"/>
  <c r="D14"/>
  <c r="D15"/>
  <c r="D16"/>
  <c r="D17"/>
  <c r="D18"/>
  <c r="D19"/>
  <c r="D4"/>
  <c r="C15" i="20"/>
  <c r="D15"/>
  <c r="E15"/>
  <c r="F15"/>
  <c r="G15"/>
  <c r="B15"/>
  <c r="B17" i="19"/>
  <c r="G21" i="18"/>
  <c r="C5"/>
  <c r="C6"/>
  <c r="C7"/>
  <c r="C8"/>
  <c r="C9"/>
  <c r="C10"/>
  <c r="C11"/>
  <c r="C12"/>
  <c r="C13"/>
  <c r="C14"/>
  <c r="C15"/>
  <c r="C4"/>
  <c r="C5" i="17"/>
  <c r="C6"/>
  <c r="C7"/>
  <c r="C8"/>
  <c r="C9"/>
  <c r="C10"/>
  <c r="C11"/>
  <c r="C12"/>
  <c r="C13"/>
  <c r="C14"/>
  <c r="C15"/>
  <c r="C4"/>
  <c r="A18" i="16"/>
  <c r="B18" s="1"/>
  <c r="B5"/>
  <c r="B6"/>
  <c r="B7"/>
  <c r="B8"/>
  <c r="B9"/>
  <c r="B10"/>
  <c r="B11"/>
  <c r="B12"/>
  <c r="B13"/>
  <c r="B14"/>
  <c r="B15"/>
  <c r="B16"/>
  <c r="B17"/>
  <c r="B19"/>
  <c r="B4"/>
  <c r="G19" i="14"/>
  <c r="G18"/>
  <c r="B18"/>
  <c r="B17"/>
  <c r="G4" i="13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4"/>
  <c r="C5" i="6"/>
  <c r="A7"/>
  <c r="A1" i="12"/>
  <c r="B1" s="1"/>
  <c r="B4" i="11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3"/>
  <c r="C7" i="10"/>
  <c r="C8"/>
  <c r="C9"/>
  <c r="C10"/>
  <c r="C11"/>
  <c r="C12"/>
  <c r="C13"/>
  <c r="C14"/>
  <c r="C15"/>
  <c r="C16"/>
  <c r="C17"/>
  <c r="C18"/>
  <c r="C19"/>
  <c r="C20"/>
  <c r="C21"/>
  <c r="C22"/>
  <c r="C23"/>
  <c r="C24"/>
  <c r="C6"/>
  <c r="B6" i="9"/>
  <c r="B7"/>
  <c r="B8"/>
  <c r="B9"/>
  <c r="B10"/>
  <c r="B11"/>
  <c r="B12"/>
  <c r="B13"/>
  <c r="B14"/>
  <c r="B15"/>
  <c r="B16"/>
  <c r="B17"/>
  <c r="B18"/>
  <c r="B19"/>
  <c r="B20"/>
  <c r="B21"/>
  <c r="B22"/>
  <c r="B23"/>
  <c r="B5"/>
  <c r="H5" i="8"/>
  <c r="H6"/>
  <c r="H7"/>
  <c r="H8"/>
  <c r="H9"/>
  <c r="H10"/>
  <c r="H11"/>
  <c r="H12"/>
  <c r="H13"/>
  <c r="H14"/>
  <c r="H15"/>
  <c r="H16"/>
  <c r="H17"/>
  <c r="H18"/>
  <c r="H4"/>
  <c r="G5"/>
  <c r="G6"/>
  <c r="G7"/>
  <c r="G8"/>
  <c r="G9"/>
  <c r="G10"/>
  <c r="G11"/>
  <c r="G12"/>
  <c r="G13"/>
  <c r="G14"/>
  <c r="G15"/>
  <c r="G16"/>
  <c r="G17"/>
  <c r="G18"/>
  <c r="G4"/>
  <c r="F5"/>
  <c r="F6"/>
  <c r="F7"/>
  <c r="F8"/>
  <c r="F9"/>
  <c r="F10"/>
  <c r="F11"/>
  <c r="F12"/>
  <c r="F13"/>
  <c r="F14"/>
  <c r="F15"/>
  <c r="F16"/>
  <c r="F17"/>
  <c r="F18"/>
  <c r="F4"/>
  <c r="E5"/>
  <c r="E6"/>
  <c r="E7"/>
  <c r="E8"/>
  <c r="E9"/>
  <c r="E10"/>
  <c r="E11"/>
  <c r="E12"/>
  <c r="E13"/>
  <c r="E14"/>
  <c r="E15"/>
  <c r="E16"/>
  <c r="E17"/>
  <c r="E18"/>
  <c r="E4"/>
  <c r="D5"/>
  <c r="D6"/>
  <c r="D7"/>
  <c r="D8"/>
  <c r="D9"/>
  <c r="D10"/>
  <c r="D11"/>
  <c r="D12"/>
  <c r="D13"/>
  <c r="D14"/>
  <c r="D15"/>
  <c r="D16"/>
  <c r="D17"/>
  <c r="D18"/>
  <c r="D4"/>
  <c r="C5"/>
  <c r="C6"/>
  <c r="C7"/>
  <c r="C8"/>
  <c r="C9"/>
  <c r="C10"/>
  <c r="C11"/>
  <c r="C12"/>
  <c r="C13"/>
  <c r="C14"/>
  <c r="C15"/>
  <c r="C16"/>
  <c r="C17"/>
  <c r="C18"/>
  <c r="C4"/>
  <c r="B5"/>
  <c r="B6"/>
  <c r="B7"/>
  <c r="B8"/>
  <c r="B9"/>
  <c r="B10"/>
  <c r="B11"/>
  <c r="B12"/>
  <c r="B13"/>
  <c r="B14"/>
  <c r="B15"/>
  <c r="B16"/>
  <c r="B17"/>
  <c r="B18"/>
  <c r="B4"/>
  <c r="C63" i="21" l="1"/>
  <c r="C1" i="12"/>
  <c r="A2"/>
  <c r="C2" s="1"/>
  <c r="C5" i="5"/>
  <c r="C6"/>
  <c r="C7"/>
  <c r="C8"/>
  <c r="C9"/>
  <c r="C10"/>
  <c r="C11"/>
  <c r="C4"/>
  <c r="C3"/>
  <c r="A12" i="4"/>
  <c r="A1"/>
  <c r="B1" s="1"/>
  <c r="C1" s="1"/>
  <c r="D1" s="1"/>
  <c r="E1" s="1"/>
  <c r="F1" s="1"/>
  <c r="G1" s="1"/>
  <c r="G2" s="1"/>
  <c r="C5" i="3"/>
  <c r="C6"/>
  <c r="C7"/>
  <c r="C8"/>
  <c r="C9"/>
  <c r="C10"/>
  <c r="C11"/>
  <c r="C12"/>
  <c r="C13"/>
  <c r="C14"/>
  <c r="C15"/>
  <c r="C16"/>
  <c r="C17"/>
  <c r="C4"/>
  <c r="C1" i="2"/>
  <c r="C6" s="1"/>
  <c r="A3" i="1"/>
  <c r="A4"/>
  <c r="A5"/>
  <c r="A6"/>
  <c r="A7"/>
  <c r="A8"/>
  <c r="A9"/>
  <c r="A10"/>
  <c r="A11"/>
  <c r="A12"/>
  <c r="A13"/>
  <c r="A14"/>
  <c r="A15"/>
  <c r="A16"/>
  <c r="A17"/>
  <c r="A2"/>
  <c r="A3" i="12" l="1"/>
  <c r="C3" s="1"/>
  <c r="B2"/>
  <c r="A3" i="4"/>
  <c r="F2"/>
  <c r="D2"/>
  <c r="B2"/>
  <c r="E2"/>
  <c r="C2"/>
  <c r="A2"/>
  <c r="C4" i="2"/>
  <c r="C5"/>
  <c r="C12"/>
  <c r="C10"/>
  <c r="C8"/>
  <c r="C13"/>
  <c r="C11"/>
  <c r="C9"/>
  <c r="C7"/>
  <c r="A4" i="12" l="1"/>
  <c r="C4" s="1"/>
  <c r="B3"/>
  <c r="A4" i="4"/>
  <c r="B3"/>
  <c r="A5" i="12" l="1"/>
  <c r="C5" s="1"/>
  <c r="B4"/>
  <c r="B4" i="4"/>
  <c r="C3"/>
  <c r="A6" i="12" l="1"/>
  <c r="C6" s="1"/>
  <c r="B5"/>
  <c r="D3" i="4"/>
  <c r="C4"/>
  <c r="A7" i="12" l="1"/>
  <c r="C7" s="1"/>
  <c r="B6"/>
  <c r="E3" i="4"/>
  <c r="D4"/>
  <c r="B7" i="12" l="1"/>
  <c r="A8"/>
  <c r="C8" s="1"/>
  <c r="F3" i="4"/>
  <c r="E4"/>
  <c r="B8" i="12" l="1"/>
  <c r="A9"/>
  <c r="C9" s="1"/>
  <c r="G3" i="4"/>
  <c r="G4" s="1"/>
  <c r="F4"/>
  <c r="B9" i="12" l="1"/>
  <c r="A10"/>
  <c r="C10" s="1"/>
  <c r="B10" l="1"/>
  <c r="A11"/>
  <c r="C11" s="1"/>
  <c r="B11" l="1"/>
  <c r="A12"/>
  <c r="C12" s="1"/>
  <c r="B12" l="1"/>
  <c r="A13"/>
  <c r="C13" s="1"/>
  <c r="B13" l="1"/>
  <c r="A14"/>
  <c r="C14" s="1"/>
  <c r="B14" l="1"/>
  <c r="A15"/>
  <c r="C15" s="1"/>
  <c r="B15" l="1"/>
  <c r="A16"/>
  <c r="C16" s="1"/>
  <c r="B16" l="1"/>
  <c r="A17"/>
  <c r="C17" s="1"/>
  <c r="B17" l="1"/>
  <c r="A18"/>
  <c r="C18" s="1"/>
  <c r="B18" l="1"/>
  <c r="A19"/>
  <c r="C19" s="1"/>
  <c r="B19" l="1"/>
  <c r="A20"/>
  <c r="C20" s="1"/>
  <c r="B20" l="1"/>
  <c r="A21"/>
  <c r="C21" s="1"/>
  <c r="B21" l="1"/>
  <c r="A22"/>
  <c r="C22" s="1"/>
  <c r="B22" l="1"/>
  <c r="A23"/>
  <c r="C23" s="1"/>
  <c r="B23" l="1"/>
  <c r="A24"/>
  <c r="C24" s="1"/>
  <c r="B24" l="1"/>
  <c r="A25"/>
  <c r="C25" s="1"/>
  <c r="B25" l="1"/>
  <c r="A26"/>
  <c r="B26" l="1"/>
  <c r="C26"/>
  <c r="A27"/>
  <c r="B27" l="1"/>
  <c r="C27"/>
  <c r="A28"/>
  <c r="B28" l="1"/>
  <c r="C28"/>
  <c r="A29"/>
  <c r="B29" l="1"/>
  <c r="C29"/>
  <c r="A30"/>
  <c r="B30" l="1"/>
  <c r="C30"/>
  <c r="A31"/>
  <c r="B31" l="1"/>
  <c r="C31"/>
  <c r="A32"/>
  <c r="B32" l="1"/>
  <c r="C32"/>
  <c r="A33"/>
  <c r="B33" l="1"/>
  <c r="C33"/>
  <c r="A34"/>
  <c r="B34" l="1"/>
  <c r="C34"/>
  <c r="A35"/>
  <c r="B35" l="1"/>
  <c r="C35"/>
  <c r="A36"/>
  <c r="B36" l="1"/>
  <c r="C36"/>
  <c r="A37"/>
  <c r="B37" l="1"/>
  <c r="C37"/>
  <c r="A38"/>
  <c r="B38" l="1"/>
  <c r="C38"/>
  <c r="A39"/>
  <c r="B39" l="1"/>
  <c r="C39"/>
  <c r="A40"/>
  <c r="B40" l="1"/>
  <c r="C40"/>
  <c r="A41"/>
  <c r="B41" l="1"/>
  <c r="C41"/>
  <c r="A42"/>
  <c r="B42" l="1"/>
  <c r="C42"/>
  <c r="A43"/>
  <c r="B43" l="1"/>
  <c r="C43"/>
  <c r="A44"/>
  <c r="B44" l="1"/>
  <c r="C44"/>
  <c r="A45"/>
  <c r="B45" l="1"/>
  <c r="C45"/>
  <c r="A46"/>
  <c r="B46" l="1"/>
  <c r="C46"/>
  <c r="A47"/>
  <c r="B47" l="1"/>
  <c r="C47"/>
  <c r="A48"/>
  <c r="B48" l="1"/>
  <c r="C48"/>
  <c r="A49"/>
  <c r="B49" l="1"/>
  <c r="C49"/>
  <c r="A50"/>
  <c r="B50" l="1"/>
  <c r="C50"/>
  <c r="A51"/>
  <c r="B51" l="1"/>
  <c r="C51"/>
  <c r="A52"/>
  <c r="B52" l="1"/>
  <c r="C52"/>
  <c r="A53"/>
  <c r="B53" l="1"/>
  <c r="C53"/>
  <c r="A54"/>
  <c r="B54" l="1"/>
  <c r="C54"/>
  <c r="A55"/>
  <c r="B55" l="1"/>
  <c r="C55"/>
  <c r="A56"/>
  <c r="B56" l="1"/>
  <c r="C56"/>
  <c r="A57"/>
  <c r="B57" l="1"/>
  <c r="C57"/>
  <c r="A58"/>
  <c r="B58" l="1"/>
  <c r="C58"/>
  <c r="A59"/>
  <c r="B59" l="1"/>
  <c r="C59"/>
  <c r="A60"/>
  <c r="B60" l="1"/>
  <c r="C60"/>
  <c r="A61"/>
  <c r="B61" l="1"/>
  <c r="C61"/>
  <c r="A62"/>
  <c r="B62" l="1"/>
  <c r="C62"/>
  <c r="A63"/>
  <c r="B63" l="1"/>
  <c r="C63"/>
  <c r="A64"/>
  <c r="B64" l="1"/>
  <c r="C64"/>
  <c r="A65"/>
  <c r="B65" l="1"/>
  <c r="C65"/>
  <c r="A66"/>
  <c r="B66" l="1"/>
  <c r="C66"/>
  <c r="A67"/>
  <c r="B67" l="1"/>
  <c r="C67"/>
  <c r="A68"/>
  <c r="B68" l="1"/>
  <c r="C68"/>
  <c r="A69"/>
  <c r="B69" l="1"/>
  <c r="C69"/>
  <c r="A70"/>
  <c r="B70" l="1"/>
  <c r="C70"/>
  <c r="A71"/>
  <c r="B71" l="1"/>
  <c r="C71"/>
  <c r="A72"/>
  <c r="B72" l="1"/>
  <c r="C72"/>
  <c r="A73"/>
  <c r="B73" l="1"/>
  <c r="C73"/>
  <c r="A74"/>
  <c r="B74" l="1"/>
  <c r="C74"/>
  <c r="A75"/>
  <c r="B75" l="1"/>
  <c r="C75"/>
  <c r="A76"/>
  <c r="B76" l="1"/>
  <c r="C76"/>
  <c r="A77"/>
  <c r="B77" l="1"/>
  <c r="C77"/>
  <c r="A78"/>
  <c r="B78" l="1"/>
  <c r="C78"/>
  <c r="A79"/>
  <c r="B79" l="1"/>
  <c r="C79"/>
  <c r="A80"/>
  <c r="B80" l="1"/>
  <c r="C80"/>
  <c r="A81"/>
  <c r="B81" l="1"/>
  <c r="C81"/>
  <c r="A82"/>
  <c r="B82" l="1"/>
  <c r="C82"/>
  <c r="A83"/>
  <c r="B83" l="1"/>
  <c r="C83"/>
  <c r="A84"/>
  <c r="B84" l="1"/>
  <c r="C84"/>
  <c r="A85"/>
  <c r="B85" l="1"/>
  <c r="C85"/>
  <c r="A86"/>
  <c r="B86" l="1"/>
  <c r="C86"/>
  <c r="A87"/>
  <c r="B87" l="1"/>
  <c r="C87"/>
  <c r="A88"/>
  <c r="B88" l="1"/>
  <c r="C88"/>
  <c r="A89"/>
  <c r="B89" l="1"/>
  <c r="C89"/>
  <c r="A90"/>
  <c r="B90" l="1"/>
  <c r="C90"/>
  <c r="A91"/>
  <c r="B91" l="1"/>
  <c r="C91"/>
  <c r="A92"/>
  <c r="B92" l="1"/>
  <c r="C92"/>
  <c r="A93"/>
  <c r="B93" l="1"/>
  <c r="C93"/>
  <c r="A94"/>
  <c r="B94" l="1"/>
  <c r="C94"/>
  <c r="A95"/>
  <c r="B95" l="1"/>
  <c r="C95"/>
  <c r="A96"/>
  <c r="B96" l="1"/>
  <c r="C96"/>
  <c r="A97"/>
  <c r="B97" l="1"/>
  <c r="C97"/>
  <c r="A98"/>
  <c r="B98" l="1"/>
  <c r="C98"/>
  <c r="A99"/>
  <c r="B99" l="1"/>
  <c r="C99"/>
  <c r="A100"/>
  <c r="B100" l="1"/>
  <c r="C100"/>
  <c r="A101"/>
  <c r="B101" l="1"/>
  <c r="C101"/>
  <c r="A102"/>
  <c r="B102" l="1"/>
  <c r="C102"/>
  <c r="A103"/>
  <c r="B103" l="1"/>
  <c r="C103"/>
  <c r="A104"/>
  <c r="B104" l="1"/>
  <c r="C104"/>
  <c r="A105"/>
  <c r="B105" l="1"/>
  <c r="C105"/>
  <c r="A106"/>
  <c r="B106" l="1"/>
  <c r="C106"/>
  <c r="A107"/>
  <c r="B107" l="1"/>
  <c r="C107"/>
  <c r="A108"/>
  <c r="B108" l="1"/>
  <c r="C108"/>
  <c r="A109"/>
  <c r="B109" l="1"/>
  <c r="C109"/>
  <c r="A110"/>
  <c r="B110" l="1"/>
  <c r="C110"/>
  <c r="A111"/>
  <c r="B111" l="1"/>
  <c r="C111"/>
  <c r="A112"/>
  <c r="B112" l="1"/>
  <c r="C112"/>
  <c r="A113"/>
  <c r="B113" l="1"/>
  <c r="C113"/>
  <c r="A114"/>
  <c r="B114" l="1"/>
  <c r="C114"/>
  <c r="A115"/>
  <c r="B115" l="1"/>
  <c r="C115"/>
  <c r="A116"/>
  <c r="B116" l="1"/>
  <c r="C116"/>
  <c r="A117"/>
  <c r="B117" l="1"/>
  <c r="C117"/>
  <c r="A118"/>
  <c r="B118" l="1"/>
  <c r="C118"/>
  <c r="A119"/>
  <c r="B119" l="1"/>
  <c r="C119"/>
  <c r="A120"/>
  <c r="B120" l="1"/>
  <c r="C120"/>
  <c r="A121"/>
  <c r="B121" l="1"/>
  <c r="C121"/>
  <c r="A122"/>
  <c r="B122" l="1"/>
  <c r="C122"/>
  <c r="A123"/>
  <c r="B123" l="1"/>
  <c r="C123"/>
  <c r="A124"/>
  <c r="B124" l="1"/>
  <c r="C124"/>
  <c r="A125"/>
  <c r="B125" l="1"/>
  <c r="C125"/>
  <c r="A126"/>
  <c r="B126" l="1"/>
  <c r="C126"/>
  <c r="A127"/>
  <c r="B127" l="1"/>
  <c r="C127"/>
  <c r="A128"/>
  <c r="B128" l="1"/>
  <c r="C128"/>
  <c r="A129"/>
  <c r="B129" l="1"/>
  <c r="C129"/>
  <c r="A130"/>
  <c r="B130" l="1"/>
  <c r="C130"/>
  <c r="A131"/>
  <c r="B131" l="1"/>
  <c r="C131"/>
  <c r="A132"/>
  <c r="B132" l="1"/>
  <c r="C132"/>
  <c r="A133"/>
  <c r="B133" l="1"/>
  <c r="C133"/>
  <c r="A134"/>
  <c r="B134" l="1"/>
  <c r="C134"/>
  <c r="A135"/>
  <c r="B135" l="1"/>
  <c r="C135"/>
  <c r="A136"/>
  <c r="B136" l="1"/>
  <c r="C136"/>
  <c r="A137"/>
  <c r="B137" l="1"/>
  <c r="C137"/>
  <c r="A138"/>
  <c r="B138" l="1"/>
  <c r="C138"/>
  <c r="A139"/>
  <c r="B139" l="1"/>
  <c r="C139"/>
  <c r="A140"/>
  <c r="B140" l="1"/>
  <c r="C140"/>
  <c r="A141"/>
  <c r="B141" l="1"/>
  <c r="C141"/>
  <c r="A142"/>
  <c r="B142" l="1"/>
  <c r="C142"/>
  <c r="A143"/>
  <c r="B143" l="1"/>
  <c r="C143"/>
  <c r="A144"/>
  <c r="B144" l="1"/>
  <c r="C144"/>
  <c r="A145"/>
  <c r="B145" l="1"/>
  <c r="C145"/>
  <c r="A146"/>
  <c r="B146" l="1"/>
  <c r="C146"/>
  <c r="A147"/>
  <c r="B147" l="1"/>
  <c r="C147"/>
  <c r="A148"/>
  <c r="B148" l="1"/>
  <c r="C148"/>
  <c r="A149"/>
  <c r="B149" l="1"/>
  <c r="C149"/>
  <c r="A150"/>
  <c r="B150" l="1"/>
  <c r="C150"/>
  <c r="A151"/>
  <c r="B151" l="1"/>
  <c r="C151"/>
  <c r="A152"/>
  <c r="B152" l="1"/>
  <c r="C152"/>
  <c r="A153"/>
  <c r="B153" l="1"/>
  <c r="C153"/>
  <c r="A154"/>
  <c r="B154" l="1"/>
  <c r="C154"/>
  <c r="A155"/>
  <c r="B155" l="1"/>
  <c r="C155"/>
  <c r="A156"/>
  <c r="B156" l="1"/>
  <c r="C156"/>
  <c r="A157"/>
  <c r="B157" l="1"/>
  <c r="C157"/>
  <c r="A158"/>
  <c r="B158" l="1"/>
  <c r="C158"/>
  <c r="A159"/>
  <c r="B159" l="1"/>
  <c r="C159"/>
  <c r="A160"/>
  <c r="B160" l="1"/>
  <c r="C160"/>
  <c r="A161"/>
  <c r="B161" l="1"/>
  <c r="C161"/>
  <c r="A162"/>
  <c r="B162" l="1"/>
  <c r="C162"/>
  <c r="A163"/>
  <c r="B163" l="1"/>
  <c r="C163"/>
  <c r="A164"/>
  <c r="B164" l="1"/>
  <c r="C164"/>
  <c r="A165"/>
  <c r="B165" l="1"/>
  <c r="C165"/>
  <c r="A166"/>
  <c r="B166" l="1"/>
  <c r="C166"/>
  <c r="A167"/>
  <c r="B167" l="1"/>
  <c r="C167"/>
  <c r="A168"/>
  <c r="B168" l="1"/>
  <c r="C168"/>
  <c r="A169"/>
  <c r="B169" l="1"/>
  <c r="C169"/>
  <c r="A170"/>
  <c r="B170" l="1"/>
  <c r="C170"/>
  <c r="A171"/>
  <c r="B171" l="1"/>
  <c r="C171"/>
  <c r="A172"/>
  <c r="B172" l="1"/>
  <c r="C172"/>
  <c r="A173"/>
  <c r="B173" l="1"/>
  <c r="C173"/>
  <c r="A174"/>
  <c r="B174" l="1"/>
  <c r="C174"/>
  <c r="A175"/>
  <c r="B175" l="1"/>
  <c r="C175"/>
  <c r="A176"/>
  <c r="B176" l="1"/>
  <c r="C176"/>
  <c r="A177"/>
  <c r="B177" l="1"/>
  <c r="C177"/>
  <c r="A178"/>
  <c r="B178" l="1"/>
  <c r="C178"/>
  <c r="A179"/>
  <c r="B179" l="1"/>
  <c r="C179"/>
  <c r="A180"/>
  <c r="B180" l="1"/>
  <c r="C180"/>
  <c r="A181"/>
  <c r="B181" l="1"/>
  <c r="C181"/>
  <c r="A182"/>
  <c r="B182" l="1"/>
  <c r="C182"/>
  <c r="A183"/>
  <c r="B183" l="1"/>
  <c r="C183"/>
  <c r="A184"/>
  <c r="B184" l="1"/>
  <c r="C184"/>
  <c r="A185"/>
  <c r="B185" l="1"/>
  <c r="C185"/>
  <c r="A186"/>
  <c r="B186" l="1"/>
  <c r="C186"/>
  <c r="A187"/>
  <c r="B187" l="1"/>
  <c r="C187"/>
  <c r="A188"/>
  <c r="B188" l="1"/>
  <c r="C188"/>
  <c r="A189"/>
  <c r="B189" l="1"/>
  <c r="C189"/>
  <c r="A190"/>
  <c r="B190" l="1"/>
  <c r="C190"/>
  <c r="A191"/>
  <c r="B191" l="1"/>
  <c r="C191"/>
  <c r="A192"/>
  <c r="B192" l="1"/>
  <c r="C192"/>
  <c r="A193"/>
  <c r="B193" l="1"/>
  <c r="C193"/>
  <c r="A194"/>
  <c r="B194" l="1"/>
  <c r="C194"/>
  <c r="A195"/>
  <c r="B195" l="1"/>
  <c r="C195"/>
  <c r="A196"/>
  <c r="B196" l="1"/>
  <c r="C196"/>
  <c r="A197"/>
  <c r="B197" l="1"/>
  <c r="C197"/>
  <c r="A198"/>
  <c r="B198" l="1"/>
  <c r="C198"/>
  <c r="A199"/>
  <c r="B199" l="1"/>
  <c r="C199"/>
  <c r="A200"/>
  <c r="B200" l="1"/>
  <c r="C200"/>
  <c r="A201"/>
  <c r="B201" l="1"/>
  <c r="C201"/>
  <c r="A202"/>
  <c r="B202" l="1"/>
  <c r="C202"/>
  <c r="A203"/>
  <c r="B203" l="1"/>
  <c r="C203"/>
  <c r="A204"/>
  <c r="B204" l="1"/>
  <c r="C204"/>
  <c r="A205"/>
  <c r="B205" l="1"/>
  <c r="C205"/>
  <c r="A206"/>
  <c r="B206" l="1"/>
  <c r="C206"/>
  <c r="A207"/>
  <c r="B207" l="1"/>
  <c r="C207"/>
  <c r="A208"/>
  <c r="B208" l="1"/>
  <c r="C208"/>
  <c r="A209"/>
  <c r="B209" l="1"/>
  <c r="C209"/>
  <c r="A210"/>
  <c r="B210" l="1"/>
  <c r="C210"/>
  <c r="A211"/>
  <c r="B211" l="1"/>
  <c r="C211"/>
  <c r="A212"/>
  <c r="B212" l="1"/>
  <c r="C212"/>
  <c r="A213"/>
  <c r="B213" l="1"/>
  <c r="C213"/>
  <c r="A214"/>
  <c r="B214" l="1"/>
  <c r="C214"/>
  <c r="A215"/>
  <c r="B215" l="1"/>
  <c r="C215"/>
  <c r="A216"/>
  <c r="B216" l="1"/>
  <c r="C216"/>
  <c r="A217"/>
  <c r="B217" l="1"/>
  <c r="C217"/>
  <c r="A218"/>
  <c r="B218" l="1"/>
  <c r="C218"/>
  <c r="A219"/>
  <c r="B219" l="1"/>
  <c r="C219"/>
  <c r="A220"/>
  <c r="B220" l="1"/>
  <c r="C220"/>
  <c r="A221"/>
  <c r="B221" l="1"/>
  <c r="C221"/>
  <c r="A222"/>
  <c r="B222" l="1"/>
  <c r="C222"/>
  <c r="A223"/>
  <c r="B223" l="1"/>
  <c r="C223"/>
  <c r="A224"/>
  <c r="B224" l="1"/>
  <c r="C224"/>
  <c r="A225"/>
  <c r="B225" l="1"/>
  <c r="C225"/>
  <c r="A226"/>
  <c r="B226" l="1"/>
  <c r="C226"/>
  <c r="A227"/>
  <c r="B227" l="1"/>
  <c r="C227"/>
  <c r="A228"/>
  <c r="B228" l="1"/>
  <c r="C228"/>
  <c r="A229"/>
  <c r="B229" l="1"/>
  <c r="C229"/>
  <c r="A230"/>
  <c r="B230" l="1"/>
  <c r="C230"/>
  <c r="A231"/>
  <c r="B231" l="1"/>
  <c r="C231"/>
  <c r="A232"/>
  <c r="B232" l="1"/>
  <c r="C232"/>
  <c r="A233"/>
  <c r="B233" l="1"/>
  <c r="C233"/>
  <c r="A234"/>
  <c r="B234" l="1"/>
  <c r="C234"/>
  <c r="A235"/>
  <c r="B235" l="1"/>
  <c r="C235"/>
  <c r="A236"/>
  <c r="B236" l="1"/>
  <c r="C236"/>
  <c r="A237"/>
  <c r="B237" l="1"/>
  <c r="C237"/>
  <c r="A238"/>
  <c r="B238" l="1"/>
  <c r="C238"/>
  <c r="A239"/>
  <c r="B239" l="1"/>
  <c r="C239"/>
  <c r="A240"/>
  <c r="B240" l="1"/>
  <c r="C240"/>
  <c r="A241"/>
  <c r="B241" l="1"/>
  <c r="C241"/>
  <c r="A242"/>
  <c r="B242" l="1"/>
  <c r="C242"/>
  <c r="A243"/>
  <c r="B243" l="1"/>
  <c r="C243"/>
  <c r="A244"/>
  <c r="B244" l="1"/>
  <c r="C244"/>
  <c r="A245"/>
  <c r="B245" l="1"/>
  <c r="C245"/>
  <c r="A246"/>
  <c r="B246" l="1"/>
  <c r="C246"/>
  <c r="A247"/>
  <c r="B247" l="1"/>
  <c r="C247"/>
  <c r="A248"/>
  <c r="B248" l="1"/>
  <c r="C248"/>
  <c r="A249"/>
  <c r="B249" l="1"/>
  <c r="C249"/>
  <c r="A250"/>
  <c r="B250" l="1"/>
  <c r="C250"/>
  <c r="A251"/>
  <c r="B251" l="1"/>
  <c r="C251"/>
  <c r="A252"/>
  <c r="B252" l="1"/>
  <c r="C252"/>
  <c r="A253"/>
  <c r="B253" l="1"/>
  <c r="C253"/>
  <c r="A254"/>
  <c r="B254" l="1"/>
  <c r="C254"/>
  <c r="A255"/>
  <c r="B255" l="1"/>
  <c r="C255"/>
  <c r="A256"/>
  <c r="B256" l="1"/>
  <c r="C256"/>
  <c r="A257"/>
  <c r="B257" l="1"/>
  <c r="C257"/>
  <c r="A258"/>
  <c r="B258" l="1"/>
  <c r="C258"/>
  <c r="A259"/>
  <c r="B259" l="1"/>
  <c r="C259"/>
  <c r="A260"/>
  <c r="B260" l="1"/>
  <c r="C260"/>
  <c r="A261"/>
  <c r="B261" l="1"/>
  <c r="C261"/>
  <c r="A262"/>
  <c r="B262" l="1"/>
  <c r="C262"/>
  <c r="A263"/>
  <c r="B263" l="1"/>
  <c r="C263"/>
  <c r="A264"/>
  <c r="B264" l="1"/>
  <c r="C264"/>
  <c r="A265"/>
  <c r="B265" l="1"/>
  <c r="C265"/>
  <c r="A266"/>
  <c r="B266" l="1"/>
  <c r="C266"/>
  <c r="A267"/>
  <c r="B267" l="1"/>
  <c r="C267"/>
  <c r="A268"/>
  <c r="B268" l="1"/>
  <c r="C268"/>
  <c r="A269"/>
  <c r="B269" l="1"/>
  <c r="C269"/>
  <c r="A270"/>
  <c r="B270" l="1"/>
  <c r="C270"/>
  <c r="A271"/>
  <c r="B271" l="1"/>
  <c r="C271"/>
  <c r="A272"/>
  <c r="B272" l="1"/>
  <c r="C272"/>
  <c r="A273"/>
  <c r="B273" l="1"/>
  <c r="C273"/>
  <c r="A274"/>
  <c r="B274" l="1"/>
  <c r="C274"/>
  <c r="A275"/>
  <c r="B275" l="1"/>
  <c r="C275"/>
  <c r="A276"/>
  <c r="B276" l="1"/>
  <c r="C276"/>
  <c r="A277"/>
  <c r="B277" l="1"/>
  <c r="C277"/>
  <c r="A278"/>
  <c r="B278" l="1"/>
  <c r="C278"/>
  <c r="A279"/>
  <c r="B279" l="1"/>
  <c r="C279"/>
  <c r="A280"/>
  <c r="B280" l="1"/>
  <c r="C280"/>
  <c r="A281"/>
  <c r="B281" l="1"/>
  <c r="C281"/>
  <c r="A282"/>
  <c r="B282" l="1"/>
  <c r="C282"/>
  <c r="A283"/>
  <c r="B283" l="1"/>
  <c r="C283"/>
  <c r="A284"/>
  <c r="B284" l="1"/>
  <c r="C284"/>
  <c r="A285"/>
  <c r="B285" l="1"/>
  <c r="C285"/>
  <c r="A286"/>
  <c r="B286" l="1"/>
  <c r="C286"/>
  <c r="A287"/>
  <c r="B287" l="1"/>
  <c r="C287"/>
  <c r="A288"/>
  <c r="B288" l="1"/>
  <c r="C288"/>
  <c r="A289"/>
  <c r="B289" l="1"/>
  <c r="C289"/>
  <c r="A290"/>
  <c r="B290" l="1"/>
  <c r="C290"/>
  <c r="A291"/>
  <c r="B291" l="1"/>
  <c r="C291"/>
  <c r="A292"/>
  <c r="B292" l="1"/>
  <c r="C292"/>
  <c r="A293"/>
  <c r="B293" l="1"/>
  <c r="C293"/>
  <c r="A294"/>
  <c r="B294" l="1"/>
  <c r="C294"/>
  <c r="A295"/>
  <c r="B295" l="1"/>
  <c r="C295"/>
  <c r="A296"/>
  <c r="B296" l="1"/>
  <c r="C296"/>
  <c r="A297"/>
  <c r="B297" l="1"/>
  <c r="C297"/>
  <c r="A298"/>
  <c r="B298" l="1"/>
  <c r="C298"/>
  <c r="A299"/>
  <c r="B299" l="1"/>
  <c r="C299"/>
  <c r="A300"/>
  <c r="B300" l="1"/>
  <c r="C300"/>
  <c r="A301"/>
  <c r="B301" l="1"/>
  <c r="C301"/>
  <c r="A302"/>
  <c r="B302" l="1"/>
  <c r="C302"/>
  <c r="A303"/>
  <c r="B303" l="1"/>
  <c r="C303"/>
  <c r="A304"/>
  <c r="B304" l="1"/>
  <c r="C304"/>
  <c r="A305"/>
  <c r="B305" l="1"/>
  <c r="C305"/>
  <c r="A306"/>
  <c r="B306" l="1"/>
  <c r="C306"/>
  <c r="A307"/>
  <c r="B307" l="1"/>
  <c r="C307"/>
  <c r="A308"/>
  <c r="B308" l="1"/>
  <c r="C308"/>
  <c r="A309"/>
  <c r="B309" l="1"/>
  <c r="C309"/>
  <c r="A310"/>
  <c r="B310" l="1"/>
  <c r="C310"/>
  <c r="A311"/>
  <c r="B311" l="1"/>
  <c r="C311"/>
  <c r="A312"/>
  <c r="B312" l="1"/>
  <c r="C312"/>
  <c r="A313"/>
  <c r="B313" l="1"/>
  <c r="C313"/>
  <c r="A314"/>
  <c r="B314" l="1"/>
  <c r="C314"/>
  <c r="A315"/>
  <c r="B315" l="1"/>
  <c r="C315"/>
  <c r="A316"/>
  <c r="B316" l="1"/>
  <c r="C316"/>
  <c r="A317"/>
  <c r="B317" l="1"/>
  <c r="C317"/>
  <c r="A318"/>
  <c r="B318" l="1"/>
  <c r="C318"/>
  <c r="A319"/>
  <c r="B319" l="1"/>
  <c r="C319"/>
  <c r="A320"/>
  <c r="C320" s="1"/>
  <c r="A321" l="1"/>
  <c r="C321" s="1"/>
  <c r="B320"/>
  <c r="A322" l="1"/>
  <c r="C322" s="1"/>
  <c r="B321"/>
  <c r="A323" l="1"/>
  <c r="C323" s="1"/>
  <c r="B322"/>
  <c r="A324" l="1"/>
  <c r="C324" s="1"/>
  <c r="B323"/>
  <c r="A325" l="1"/>
  <c r="C325" s="1"/>
  <c r="B324"/>
  <c r="A326" l="1"/>
  <c r="C326" s="1"/>
  <c r="B325"/>
  <c r="A327" l="1"/>
  <c r="C327" s="1"/>
  <c r="B326"/>
  <c r="A328" l="1"/>
  <c r="C328" s="1"/>
  <c r="B327"/>
  <c r="A329" l="1"/>
  <c r="C329" s="1"/>
  <c r="B328"/>
  <c r="A330" l="1"/>
  <c r="C330" s="1"/>
  <c r="B329"/>
  <c r="A331" l="1"/>
  <c r="C331" s="1"/>
  <c r="B330"/>
  <c r="A332" l="1"/>
  <c r="C332" s="1"/>
  <c r="B331"/>
  <c r="A333" l="1"/>
  <c r="C333" s="1"/>
  <c r="B332"/>
  <c r="A334" l="1"/>
  <c r="C334" s="1"/>
  <c r="B333"/>
  <c r="A335" l="1"/>
  <c r="C335" s="1"/>
  <c r="B334"/>
  <c r="A336" l="1"/>
  <c r="C336" s="1"/>
  <c r="B335"/>
  <c r="A337" l="1"/>
  <c r="C337" s="1"/>
  <c r="B336"/>
  <c r="A338" l="1"/>
  <c r="C338" s="1"/>
  <c r="B337"/>
  <c r="A339" l="1"/>
  <c r="C339" s="1"/>
  <c r="B338"/>
  <c r="A340" l="1"/>
  <c r="C340" s="1"/>
  <c r="B339"/>
  <c r="A341" l="1"/>
  <c r="C341" s="1"/>
  <c r="B340"/>
  <c r="A342" l="1"/>
  <c r="C342" s="1"/>
  <c r="B341"/>
  <c r="A343" l="1"/>
  <c r="C343" s="1"/>
  <c r="B342"/>
  <c r="A344" l="1"/>
  <c r="C344" s="1"/>
  <c r="B343"/>
  <c r="A345" l="1"/>
  <c r="C345" s="1"/>
  <c r="B344"/>
  <c r="A346" l="1"/>
  <c r="C346" s="1"/>
  <c r="B345"/>
  <c r="A347" l="1"/>
  <c r="C347" s="1"/>
  <c r="B346"/>
  <c r="A348" l="1"/>
  <c r="C348" s="1"/>
  <c r="B347"/>
  <c r="A349" l="1"/>
  <c r="C349" s="1"/>
  <c r="B348"/>
  <c r="A350" l="1"/>
  <c r="C350" s="1"/>
  <c r="B349"/>
  <c r="A351" l="1"/>
  <c r="C351" s="1"/>
  <c r="B350"/>
  <c r="A352" l="1"/>
  <c r="C352" s="1"/>
  <c r="B351"/>
  <c r="A353" l="1"/>
  <c r="C353" s="1"/>
  <c r="B352"/>
  <c r="A354" l="1"/>
  <c r="C354" s="1"/>
  <c r="B353"/>
  <c r="A355" l="1"/>
  <c r="C355" s="1"/>
  <c r="B354"/>
  <c r="A356" l="1"/>
  <c r="C356" s="1"/>
  <c r="B355"/>
  <c r="A357" l="1"/>
  <c r="C357" s="1"/>
  <c r="B356"/>
  <c r="A358" l="1"/>
  <c r="C358" s="1"/>
  <c r="B357"/>
  <c r="A359" l="1"/>
  <c r="C359" s="1"/>
  <c r="B358"/>
  <c r="A360" l="1"/>
  <c r="C360" s="1"/>
  <c r="B359"/>
  <c r="A361" l="1"/>
  <c r="C361" s="1"/>
  <c r="B360"/>
  <c r="A362" l="1"/>
  <c r="C362" s="1"/>
  <c r="B361"/>
  <c r="A363" l="1"/>
  <c r="C363" s="1"/>
  <c r="B362"/>
  <c r="A364" l="1"/>
  <c r="C364" s="1"/>
  <c r="B363"/>
  <c r="A365" l="1"/>
  <c r="C365" s="1"/>
  <c r="B364"/>
  <c r="A366" l="1"/>
  <c r="C366" s="1"/>
  <c r="B365"/>
  <c r="A367" l="1"/>
  <c r="C367" s="1"/>
  <c r="B366"/>
  <c r="A368" l="1"/>
  <c r="C368" s="1"/>
  <c r="B367"/>
  <c r="A369" l="1"/>
  <c r="C369" s="1"/>
  <c r="B368"/>
  <c r="A370" l="1"/>
  <c r="C370" s="1"/>
  <c r="B369"/>
  <c r="A371" l="1"/>
  <c r="C371" s="1"/>
  <c r="B370"/>
  <c r="A372" l="1"/>
  <c r="C372" s="1"/>
  <c r="B371"/>
  <c r="A373" l="1"/>
  <c r="C373" s="1"/>
  <c r="B372"/>
  <c r="A374" l="1"/>
  <c r="C374" s="1"/>
  <c r="B373"/>
  <c r="A375" l="1"/>
  <c r="C375" s="1"/>
  <c r="B374"/>
  <c r="A376" l="1"/>
  <c r="C376" s="1"/>
  <c r="B375"/>
  <c r="A377" l="1"/>
  <c r="C377" s="1"/>
  <c r="B376"/>
  <c r="A378" l="1"/>
  <c r="C378" s="1"/>
  <c r="B377"/>
  <c r="A379" l="1"/>
  <c r="C379" s="1"/>
  <c r="B378"/>
  <c r="A380" l="1"/>
  <c r="C380" s="1"/>
  <c r="B379"/>
  <c r="A381" l="1"/>
  <c r="C381" s="1"/>
  <c r="B380"/>
  <c r="A382" l="1"/>
  <c r="C382" s="1"/>
  <c r="B381"/>
  <c r="A383" l="1"/>
  <c r="C383" s="1"/>
  <c r="B382"/>
  <c r="A384" l="1"/>
  <c r="C384" s="1"/>
  <c r="B383"/>
  <c r="A385" l="1"/>
  <c r="C385" s="1"/>
  <c r="B384"/>
  <c r="A386" l="1"/>
  <c r="C386" s="1"/>
  <c r="B385"/>
  <c r="A387" l="1"/>
  <c r="C387" s="1"/>
  <c r="B386"/>
  <c r="A388" l="1"/>
  <c r="C388" s="1"/>
  <c r="B387"/>
  <c r="A389" l="1"/>
  <c r="C389" s="1"/>
  <c r="B388"/>
  <c r="A390" l="1"/>
  <c r="C390" s="1"/>
  <c r="B389"/>
  <c r="A391" l="1"/>
  <c r="C391" s="1"/>
  <c r="B390"/>
  <c r="A392" l="1"/>
  <c r="C392" s="1"/>
  <c r="B391"/>
  <c r="A393" l="1"/>
  <c r="C393" s="1"/>
  <c r="B392"/>
  <c r="A394" l="1"/>
  <c r="C394" s="1"/>
  <c r="B393"/>
  <c r="A395" l="1"/>
  <c r="C395" s="1"/>
  <c r="B394"/>
  <c r="A396" l="1"/>
  <c r="C396" s="1"/>
  <c r="B395"/>
  <c r="A397" l="1"/>
  <c r="C397" s="1"/>
  <c r="B396"/>
  <c r="A398" l="1"/>
  <c r="C398" s="1"/>
  <c r="B397"/>
  <c r="A399" l="1"/>
  <c r="C399" s="1"/>
  <c r="B398"/>
  <c r="A400" l="1"/>
  <c r="C400" s="1"/>
  <c r="B399"/>
  <c r="A401" l="1"/>
  <c r="C401" s="1"/>
  <c r="B400"/>
  <c r="A402" l="1"/>
  <c r="C402" s="1"/>
  <c r="B401"/>
  <c r="A403" l="1"/>
  <c r="C403" s="1"/>
  <c r="B402"/>
  <c r="A404" l="1"/>
  <c r="C404" s="1"/>
  <c r="B403"/>
  <c r="A405" l="1"/>
  <c r="C405" s="1"/>
  <c r="B404"/>
  <c r="A406" l="1"/>
  <c r="C406" s="1"/>
  <c r="B405"/>
  <c r="A407" l="1"/>
  <c r="C407" s="1"/>
  <c r="B406"/>
  <c r="A408" l="1"/>
  <c r="C408" s="1"/>
  <c r="B407"/>
  <c r="A409" l="1"/>
  <c r="C409" s="1"/>
  <c r="B408"/>
  <c r="A410" l="1"/>
  <c r="C410" s="1"/>
  <c r="B409"/>
  <c r="A411" l="1"/>
  <c r="C411" s="1"/>
  <c r="B410"/>
  <c r="A412" l="1"/>
  <c r="C412" s="1"/>
  <c r="B411"/>
  <c r="A413" l="1"/>
  <c r="C413" s="1"/>
  <c r="B412"/>
  <c r="A414" l="1"/>
  <c r="C414" s="1"/>
  <c r="B413"/>
  <c r="A415" l="1"/>
  <c r="C415" s="1"/>
  <c r="B414"/>
  <c r="A416" l="1"/>
  <c r="C416" s="1"/>
  <c r="B415"/>
  <c r="A417" l="1"/>
  <c r="C417" s="1"/>
  <c r="B416"/>
  <c r="A418" l="1"/>
  <c r="C418" s="1"/>
  <c r="B417"/>
  <c r="A419" l="1"/>
  <c r="C419" s="1"/>
  <c r="B418"/>
  <c r="A420" l="1"/>
  <c r="C420" s="1"/>
  <c r="B419"/>
  <c r="A421" l="1"/>
  <c r="C421" s="1"/>
  <c r="B420"/>
  <c r="A422" l="1"/>
  <c r="C422" s="1"/>
  <c r="B421"/>
  <c r="A423" l="1"/>
  <c r="C423" s="1"/>
  <c r="B422"/>
  <c r="A424" l="1"/>
  <c r="C424" s="1"/>
  <c r="B423"/>
  <c r="A425" l="1"/>
  <c r="C425" s="1"/>
  <c r="B424"/>
  <c r="A426" l="1"/>
  <c r="C426" s="1"/>
  <c r="B425"/>
  <c r="A427" l="1"/>
  <c r="C427" s="1"/>
  <c r="B426"/>
  <c r="A428" l="1"/>
  <c r="C428" s="1"/>
  <c r="B427"/>
  <c r="A429" l="1"/>
  <c r="C429" s="1"/>
  <c r="B428"/>
  <c r="A430" l="1"/>
  <c r="C430" s="1"/>
  <c r="B429"/>
  <c r="A431" l="1"/>
  <c r="C431" s="1"/>
  <c r="B430"/>
  <c r="A432" l="1"/>
  <c r="C432" s="1"/>
  <c r="B431"/>
  <c r="A433" l="1"/>
  <c r="C433" s="1"/>
  <c r="B432"/>
  <c r="A434" l="1"/>
  <c r="C434" s="1"/>
  <c r="B433"/>
  <c r="A435" l="1"/>
  <c r="C435" s="1"/>
  <c r="B434"/>
  <c r="A436" l="1"/>
  <c r="C436" s="1"/>
  <c r="B435"/>
  <c r="A437" l="1"/>
  <c r="C437" s="1"/>
  <c r="B436"/>
  <c r="A438" l="1"/>
  <c r="C438" s="1"/>
  <c r="B437"/>
  <c r="A439" l="1"/>
  <c r="C439" s="1"/>
  <c r="B438"/>
  <c r="A440" l="1"/>
  <c r="C440" s="1"/>
  <c r="B439"/>
  <c r="A441" l="1"/>
  <c r="C441" s="1"/>
  <c r="B440"/>
  <c r="A442" l="1"/>
  <c r="C442" s="1"/>
  <c r="B441"/>
  <c r="A443" l="1"/>
  <c r="C443" s="1"/>
  <c r="B442"/>
  <c r="A444" l="1"/>
  <c r="C444" s="1"/>
  <c r="B443"/>
  <c r="A445" l="1"/>
  <c r="C445" s="1"/>
  <c r="B444"/>
  <c r="A446" l="1"/>
  <c r="C446" s="1"/>
  <c r="B445"/>
  <c r="A447" l="1"/>
  <c r="C447" s="1"/>
  <c r="B446"/>
  <c r="A448" l="1"/>
  <c r="C448" s="1"/>
  <c r="B447"/>
  <c r="A449" l="1"/>
  <c r="C449" s="1"/>
  <c r="B448"/>
  <c r="A450" l="1"/>
  <c r="C450" s="1"/>
  <c r="B449"/>
  <c r="A451" l="1"/>
  <c r="C451" s="1"/>
  <c r="B450"/>
  <c r="A452" l="1"/>
  <c r="C452" s="1"/>
  <c r="B451"/>
  <c r="A453" l="1"/>
  <c r="C453" s="1"/>
  <c r="B452"/>
  <c r="A454" l="1"/>
  <c r="C454" s="1"/>
  <c r="B453"/>
  <c r="A455" l="1"/>
  <c r="C455" s="1"/>
  <c r="B454"/>
  <c r="A456" l="1"/>
  <c r="C456" s="1"/>
  <c r="B455"/>
  <c r="A457" l="1"/>
  <c r="C457" s="1"/>
  <c r="B456"/>
  <c r="A458" l="1"/>
  <c r="C458" s="1"/>
  <c r="B457"/>
  <c r="A459" l="1"/>
  <c r="C459" s="1"/>
  <c r="B458"/>
  <c r="A460" l="1"/>
  <c r="C460" s="1"/>
  <c r="B459"/>
  <c r="A461" l="1"/>
  <c r="C461" s="1"/>
  <c r="B460"/>
  <c r="A462" l="1"/>
  <c r="C462" s="1"/>
  <c r="B461"/>
  <c r="A463" l="1"/>
  <c r="C463" s="1"/>
  <c r="B462"/>
  <c r="A464" l="1"/>
  <c r="C464" s="1"/>
  <c r="B463"/>
  <c r="A465" l="1"/>
  <c r="C465" s="1"/>
  <c r="B464"/>
  <c r="A466" l="1"/>
  <c r="C466" s="1"/>
  <c r="B465"/>
  <c r="A467" l="1"/>
  <c r="C467" s="1"/>
  <c r="B466"/>
  <c r="A468" l="1"/>
  <c r="C468" s="1"/>
  <c r="B467"/>
  <c r="A469" l="1"/>
  <c r="C469" s="1"/>
  <c r="B468"/>
  <c r="A470" l="1"/>
  <c r="C470" s="1"/>
  <c r="B469"/>
  <c r="A471" l="1"/>
  <c r="C471" s="1"/>
  <c r="B470"/>
  <c r="A472" l="1"/>
  <c r="C472" s="1"/>
  <c r="B471"/>
  <c r="A473" l="1"/>
  <c r="C473" s="1"/>
  <c r="B472"/>
  <c r="A474" l="1"/>
  <c r="C474" s="1"/>
  <c r="B473"/>
  <c r="A475" l="1"/>
  <c r="C475" s="1"/>
  <c r="B474"/>
  <c r="A476" l="1"/>
  <c r="C476" s="1"/>
  <c r="B475"/>
  <c r="A477" l="1"/>
  <c r="C477" s="1"/>
  <c r="B476"/>
  <c r="A478" l="1"/>
  <c r="C478" s="1"/>
  <c r="B477"/>
  <c r="A479" l="1"/>
  <c r="C479" s="1"/>
  <c r="B478"/>
  <c r="A480" l="1"/>
  <c r="C480" s="1"/>
  <c r="B479"/>
  <c r="A481" l="1"/>
  <c r="C481" s="1"/>
  <c r="B480"/>
  <c r="A482" l="1"/>
  <c r="C482" s="1"/>
  <c r="B481"/>
  <c r="A483" l="1"/>
  <c r="C483" s="1"/>
  <c r="B482"/>
  <c r="A484" l="1"/>
  <c r="C484" s="1"/>
  <c r="B483"/>
  <c r="A485" l="1"/>
  <c r="C485" s="1"/>
  <c r="B484"/>
  <c r="A486" l="1"/>
  <c r="C486" s="1"/>
  <c r="B485"/>
  <c r="A487" l="1"/>
  <c r="C487" s="1"/>
  <c r="B486"/>
  <c r="A488" l="1"/>
  <c r="C488" s="1"/>
  <c r="B487"/>
  <c r="A489" l="1"/>
  <c r="C489" s="1"/>
  <c r="B488"/>
  <c r="A490" l="1"/>
  <c r="C490" s="1"/>
  <c r="B489"/>
  <c r="A491" l="1"/>
  <c r="C491" s="1"/>
  <c r="B490"/>
  <c r="A492" l="1"/>
  <c r="C492" s="1"/>
  <c r="B491"/>
  <c r="A493" l="1"/>
  <c r="C493" s="1"/>
  <c r="B492"/>
  <c r="A494" l="1"/>
  <c r="C494" s="1"/>
  <c r="B493"/>
  <c r="A495" l="1"/>
  <c r="C495" s="1"/>
  <c r="B494"/>
  <c r="A496" l="1"/>
  <c r="C496" s="1"/>
  <c r="B495"/>
  <c r="A497" l="1"/>
  <c r="C497" s="1"/>
  <c r="B496"/>
  <c r="A498" l="1"/>
  <c r="C498" s="1"/>
  <c r="B497"/>
  <c r="A499" l="1"/>
  <c r="C499" s="1"/>
  <c r="B498"/>
  <c r="A500" l="1"/>
  <c r="C500" s="1"/>
  <c r="B499"/>
  <c r="A501" l="1"/>
  <c r="C501" s="1"/>
  <c r="B500"/>
  <c r="A502" l="1"/>
  <c r="C502" s="1"/>
  <c r="B501"/>
  <c r="A503" l="1"/>
  <c r="C503" s="1"/>
  <c r="B502"/>
  <c r="A504" l="1"/>
  <c r="C504" s="1"/>
  <c r="B503"/>
  <c r="A505" l="1"/>
  <c r="C505" s="1"/>
  <c r="B504"/>
  <c r="A506" l="1"/>
  <c r="C506" s="1"/>
  <c r="B505"/>
  <c r="A507" l="1"/>
  <c r="C507" s="1"/>
  <c r="B506"/>
  <c r="A508" l="1"/>
  <c r="C508" s="1"/>
  <c r="B507"/>
  <c r="A509" l="1"/>
  <c r="C509" s="1"/>
  <c r="B508"/>
  <c r="A510" l="1"/>
  <c r="C510" s="1"/>
  <c r="B509"/>
  <c r="A511" l="1"/>
  <c r="C511" s="1"/>
  <c r="B510"/>
  <c r="A512" l="1"/>
  <c r="C512" s="1"/>
  <c r="B511"/>
  <c r="A513" l="1"/>
  <c r="C513" s="1"/>
  <c r="B512"/>
  <c r="A514" l="1"/>
  <c r="C514" s="1"/>
  <c r="B513"/>
  <c r="A515" l="1"/>
  <c r="C515" s="1"/>
  <c r="B514"/>
  <c r="A516" l="1"/>
  <c r="C516" s="1"/>
  <c r="B515"/>
  <c r="A517" l="1"/>
  <c r="C517" s="1"/>
  <c r="B516"/>
  <c r="A518" l="1"/>
  <c r="C518" s="1"/>
  <c r="B517"/>
  <c r="A519" l="1"/>
  <c r="C519" s="1"/>
  <c r="B518"/>
  <c r="A520" l="1"/>
  <c r="C520" s="1"/>
  <c r="B519"/>
  <c r="A521" l="1"/>
  <c r="C521" s="1"/>
  <c r="B520"/>
  <c r="A522" l="1"/>
  <c r="C522" s="1"/>
  <c r="B521"/>
  <c r="A523" l="1"/>
  <c r="C523" s="1"/>
  <c r="B522"/>
  <c r="A524" l="1"/>
  <c r="C524" s="1"/>
  <c r="B523"/>
  <c r="A525" l="1"/>
  <c r="C525" s="1"/>
  <c r="B524"/>
  <c r="A526" l="1"/>
  <c r="C526" s="1"/>
  <c r="B525"/>
  <c r="A527" l="1"/>
  <c r="C527" s="1"/>
  <c r="B526"/>
  <c r="A528" l="1"/>
  <c r="C528" s="1"/>
  <c r="B527"/>
  <c r="A529" l="1"/>
  <c r="C529" s="1"/>
  <c r="B528"/>
  <c r="A530" l="1"/>
  <c r="C530" s="1"/>
  <c r="B529"/>
  <c r="A531" l="1"/>
  <c r="C531" s="1"/>
  <c r="B530"/>
  <c r="A532" l="1"/>
  <c r="C532" s="1"/>
  <c r="B531"/>
  <c r="A533" l="1"/>
  <c r="C533" s="1"/>
  <c r="B532"/>
  <c r="A534" l="1"/>
  <c r="C534" s="1"/>
  <c r="B533"/>
  <c r="A535" l="1"/>
  <c r="C535" s="1"/>
  <c r="B534"/>
  <c r="A536" l="1"/>
  <c r="C536" s="1"/>
  <c r="B535"/>
  <c r="A537" l="1"/>
  <c r="C537" s="1"/>
  <c r="B536"/>
  <c r="A538" l="1"/>
  <c r="C538" s="1"/>
  <c r="B537"/>
  <c r="A539" l="1"/>
  <c r="C539" s="1"/>
  <c r="B538"/>
  <c r="A540" l="1"/>
  <c r="C540" s="1"/>
  <c r="B539"/>
  <c r="A541" l="1"/>
  <c r="C541" s="1"/>
  <c r="B540"/>
  <c r="A542" l="1"/>
  <c r="C542" s="1"/>
  <c r="B541"/>
  <c r="A543" l="1"/>
  <c r="C543" s="1"/>
  <c r="B542"/>
  <c r="A544" l="1"/>
  <c r="C544" s="1"/>
  <c r="B543"/>
  <c r="A545" l="1"/>
  <c r="C545" s="1"/>
  <c r="B544"/>
  <c r="A546" l="1"/>
  <c r="C546" s="1"/>
  <c r="B545"/>
  <c r="A547" l="1"/>
  <c r="C547" s="1"/>
  <c r="B546"/>
  <c r="A548" l="1"/>
  <c r="C548" s="1"/>
  <c r="B547"/>
  <c r="A549" l="1"/>
  <c r="C549" s="1"/>
  <c r="B548"/>
  <c r="A550" l="1"/>
  <c r="C550" s="1"/>
  <c r="B549"/>
  <c r="A551" l="1"/>
  <c r="C551" s="1"/>
  <c r="B550"/>
  <c r="A552" l="1"/>
  <c r="C552" s="1"/>
  <c r="B551"/>
  <c r="A553" l="1"/>
  <c r="C553" s="1"/>
  <c r="B552"/>
  <c r="A554" l="1"/>
  <c r="C554" s="1"/>
  <c r="B553"/>
  <c r="A555" l="1"/>
  <c r="C555" s="1"/>
  <c r="B554"/>
  <c r="A556" l="1"/>
  <c r="C556" s="1"/>
  <c r="B555"/>
  <c r="A557" l="1"/>
  <c r="C557" s="1"/>
  <c r="B556"/>
  <c r="A558" l="1"/>
  <c r="C558" s="1"/>
  <c r="B557"/>
  <c r="A559" l="1"/>
  <c r="C559" s="1"/>
  <c r="B558"/>
  <c r="A560" l="1"/>
  <c r="C560" s="1"/>
  <c r="B559"/>
  <c r="A561" l="1"/>
  <c r="C561" s="1"/>
  <c r="B560"/>
  <c r="A562" l="1"/>
  <c r="C562" s="1"/>
  <c r="B561"/>
  <c r="A563" l="1"/>
  <c r="C563" s="1"/>
  <c r="B562"/>
  <c r="A564" l="1"/>
  <c r="C564" s="1"/>
  <c r="B563"/>
  <c r="A565" l="1"/>
  <c r="C565" s="1"/>
  <c r="B564"/>
  <c r="A566" l="1"/>
  <c r="C566" s="1"/>
  <c r="B565"/>
  <c r="A567" l="1"/>
  <c r="C567" s="1"/>
  <c r="B566"/>
  <c r="A568" l="1"/>
  <c r="C568" s="1"/>
  <c r="B567"/>
  <c r="A569" l="1"/>
  <c r="C569" s="1"/>
  <c r="B568"/>
  <c r="A570" l="1"/>
  <c r="C570" s="1"/>
  <c r="B569"/>
  <c r="A571" l="1"/>
  <c r="C571" s="1"/>
  <c r="B570"/>
  <c r="A572" l="1"/>
  <c r="C572" s="1"/>
  <c r="B571"/>
  <c r="A573" l="1"/>
  <c r="C573" s="1"/>
  <c r="B572"/>
  <c r="A574" l="1"/>
  <c r="C574" s="1"/>
  <c r="B573"/>
  <c r="A575" l="1"/>
  <c r="C575" s="1"/>
  <c r="B574"/>
  <c r="A576" l="1"/>
  <c r="C576" s="1"/>
  <c r="B575"/>
  <c r="A577" l="1"/>
  <c r="C577" s="1"/>
  <c r="B576"/>
  <c r="A578" l="1"/>
  <c r="C578" s="1"/>
  <c r="B577"/>
  <c r="A579" l="1"/>
  <c r="C579" s="1"/>
  <c r="B578"/>
  <c r="A580" l="1"/>
  <c r="C580" s="1"/>
  <c r="B579"/>
  <c r="A581" l="1"/>
  <c r="C581" s="1"/>
  <c r="B580"/>
  <c r="A582" l="1"/>
  <c r="C582" s="1"/>
  <c r="B581"/>
  <c r="A583" l="1"/>
  <c r="C583" s="1"/>
  <c r="B582"/>
  <c r="A584" l="1"/>
  <c r="C584" s="1"/>
  <c r="B583"/>
  <c r="A585" l="1"/>
  <c r="C585" s="1"/>
  <c r="B584"/>
  <c r="A586" l="1"/>
  <c r="C586" s="1"/>
  <c r="B585"/>
  <c r="A587" l="1"/>
  <c r="C587" s="1"/>
  <c r="B586"/>
  <c r="A588" l="1"/>
  <c r="C588" s="1"/>
  <c r="B587"/>
  <c r="A589" l="1"/>
  <c r="C589" s="1"/>
  <c r="B588"/>
  <c r="A590" l="1"/>
  <c r="C590" s="1"/>
  <c r="B589"/>
  <c r="A591" l="1"/>
  <c r="C591" s="1"/>
  <c r="B590"/>
  <c r="A592" l="1"/>
  <c r="C592" s="1"/>
  <c r="B591"/>
  <c r="A593" l="1"/>
  <c r="C593" s="1"/>
  <c r="B592"/>
  <c r="A594" l="1"/>
  <c r="C594" s="1"/>
  <c r="B593"/>
  <c r="A595" l="1"/>
  <c r="C595" s="1"/>
  <c r="B594"/>
  <c r="A596" l="1"/>
  <c r="C596" s="1"/>
  <c r="B595"/>
  <c r="A597" l="1"/>
  <c r="C597" s="1"/>
  <c r="B596"/>
  <c r="A598" l="1"/>
  <c r="C598" s="1"/>
  <c r="B597"/>
  <c r="A599" l="1"/>
  <c r="C599" s="1"/>
  <c r="B598"/>
  <c r="A600" l="1"/>
  <c r="C600" s="1"/>
  <c r="B599"/>
  <c r="A601" l="1"/>
  <c r="C601" s="1"/>
  <c r="B600"/>
  <c r="A602" l="1"/>
  <c r="C602" s="1"/>
  <c r="B601"/>
  <c r="A603" l="1"/>
  <c r="C603" s="1"/>
  <c r="B602"/>
  <c r="A604" l="1"/>
  <c r="C604" s="1"/>
  <c r="B603"/>
  <c r="A605" l="1"/>
  <c r="C605" s="1"/>
  <c r="B604"/>
  <c r="A606" l="1"/>
  <c r="C606" s="1"/>
  <c r="B605"/>
  <c r="A607" l="1"/>
  <c r="C607" s="1"/>
  <c r="B606"/>
  <c r="A608" l="1"/>
  <c r="C608" s="1"/>
  <c r="B607"/>
  <c r="A609" l="1"/>
  <c r="C609" s="1"/>
  <c r="B608"/>
  <c r="A610" l="1"/>
  <c r="C610" s="1"/>
  <c r="B609"/>
  <c r="A611" l="1"/>
  <c r="C611" s="1"/>
  <c r="B610"/>
  <c r="A612" l="1"/>
  <c r="C612" s="1"/>
  <c r="B611"/>
  <c r="A613" l="1"/>
  <c r="C613" s="1"/>
  <c r="B612"/>
  <c r="A614" l="1"/>
  <c r="C614" s="1"/>
  <c r="B613"/>
  <c r="A615" l="1"/>
  <c r="C615" s="1"/>
  <c r="B614"/>
  <c r="A616" l="1"/>
  <c r="C616" s="1"/>
  <c r="B615"/>
  <c r="A617" l="1"/>
  <c r="C617" s="1"/>
  <c r="B616"/>
  <c r="A618" l="1"/>
  <c r="C618" s="1"/>
  <c r="B617"/>
  <c r="A619" l="1"/>
  <c r="C619" s="1"/>
  <c r="B618"/>
  <c r="A620" l="1"/>
  <c r="C620" s="1"/>
  <c r="B619"/>
  <c r="A621" l="1"/>
  <c r="C621" s="1"/>
  <c r="B620"/>
  <c r="A622" l="1"/>
  <c r="C622" s="1"/>
  <c r="B621"/>
  <c r="A623" l="1"/>
  <c r="C623" s="1"/>
  <c r="B622"/>
  <c r="A624" l="1"/>
  <c r="C624" s="1"/>
  <c r="B623"/>
  <c r="A625" l="1"/>
  <c r="C625" s="1"/>
  <c r="B624"/>
  <c r="A626" l="1"/>
  <c r="C626" s="1"/>
  <c r="B625"/>
  <c r="A627" l="1"/>
  <c r="C627" s="1"/>
  <c r="B626"/>
  <c r="A628" l="1"/>
  <c r="C628" s="1"/>
  <c r="B627"/>
  <c r="A629" l="1"/>
  <c r="C629" s="1"/>
  <c r="B628"/>
  <c r="A630" l="1"/>
  <c r="C630" s="1"/>
  <c r="B629"/>
  <c r="A631" l="1"/>
  <c r="C631" s="1"/>
  <c r="B630"/>
  <c r="A632" l="1"/>
  <c r="C632" s="1"/>
  <c r="B631"/>
  <c r="A633" l="1"/>
  <c r="C633" s="1"/>
  <c r="B632"/>
  <c r="A634" l="1"/>
  <c r="C634" s="1"/>
  <c r="B633"/>
  <c r="A635" l="1"/>
  <c r="C635" s="1"/>
  <c r="B634"/>
  <c r="A636" l="1"/>
  <c r="C636" s="1"/>
  <c r="B635"/>
  <c r="A637" l="1"/>
  <c r="C637" s="1"/>
  <c r="B636"/>
  <c r="A638" l="1"/>
  <c r="C638" s="1"/>
  <c r="B637"/>
  <c r="A639" l="1"/>
  <c r="C639" s="1"/>
  <c r="B638"/>
  <c r="A640" l="1"/>
  <c r="C640" s="1"/>
  <c r="B639"/>
  <c r="A641" l="1"/>
  <c r="C641" s="1"/>
  <c r="B640"/>
  <c r="A642" l="1"/>
  <c r="C642" s="1"/>
  <c r="B641"/>
  <c r="A643" l="1"/>
  <c r="C643" s="1"/>
  <c r="B642"/>
  <c r="A644" l="1"/>
  <c r="C644" s="1"/>
  <c r="B643"/>
  <c r="A645" l="1"/>
  <c r="C645" s="1"/>
  <c r="B644"/>
  <c r="A646" l="1"/>
  <c r="C646" s="1"/>
  <c r="B645"/>
  <c r="A647" l="1"/>
  <c r="C647" s="1"/>
  <c r="B646"/>
  <c r="A648" l="1"/>
  <c r="C648" s="1"/>
  <c r="B647"/>
  <c r="A649" l="1"/>
  <c r="C649" s="1"/>
  <c r="B648"/>
  <c r="A650" l="1"/>
  <c r="C650" s="1"/>
  <c r="B649"/>
  <c r="A651" l="1"/>
  <c r="C651" s="1"/>
  <c r="B650"/>
  <c r="A652" l="1"/>
  <c r="C652" s="1"/>
  <c r="B651"/>
  <c r="A653" l="1"/>
  <c r="C653" s="1"/>
  <c r="B652"/>
  <c r="A654" l="1"/>
  <c r="C654" s="1"/>
  <c r="B653"/>
  <c r="A655" l="1"/>
  <c r="C655" s="1"/>
  <c r="B654"/>
  <c r="A656" l="1"/>
  <c r="C656" s="1"/>
  <c r="B655"/>
  <c r="A657" l="1"/>
  <c r="C657" s="1"/>
  <c r="B656"/>
  <c r="A658" l="1"/>
  <c r="C658" s="1"/>
  <c r="B657"/>
  <c r="A659" l="1"/>
  <c r="C659" s="1"/>
  <c r="B658"/>
  <c r="A660" l="1"/>
  <c r="C660" s="1"/>
  <c r="B659"/>
  <c r="A661" l="1"/>
  <c r="C661" s="1"/>
  <c r="B660"/>
  <c r="A662" l="1"/>
  <c r="C662" s="1"/>
  <c r="B661"/>
  <c r="A663" l="1"/>
  <c r="C663" s="1"/>
  <c r="B662"/>
  <c r="A664" l="1"/>
  <c r="C664" s="1"/>
  <c r="B663"/>
  <c r="A665" l="1"/>
  <c r="C665" s="1"/>
  <c r="B664"/>
  <c r="A666" l="1"/>
  <c r="C666" s="1"/>
  <c r="B665"/>
  <c r="A667" l="1"/>
  <c r="C667" s="1"/>
  <c r="B666"/>
  <c r="A668" l="1"/>
  <c r="C668" s="1"/>
  <c r="B667"/>
  <c r="A669" l="1"/>
  <c r="C669" s="1"/>
  <c r="B668"/>
  <c r="A670" l="1"/>
  <c r="C670" s="1"/>
  <c r="B669"/>
  <c r="A671" l="1"/>
  <c r="C671" s="1"/>
  <c r="B670"/>
  <c r="A672" l="1"/>
  <c r="C672" s="1"/>
  <c r="B671"/>
  <c r="A673" l="1"/>
  <c r="C673" s="1"/>
  <c r="B672"/>
  <c r="A674" l="1"/>
  <c r="C674" s="1"/>
  <c r="B673"/>
  <c r="A675" l="1"/>
  <c r="C675" s="1"/>
  <c r="B674"/>
  <c r="A676" l="1"/>
  <c r="C676" s="1"/>
  <c r="B675"/>
  <c r="A677" l="1"/>
  <c r="C677" s="1"/>
  <c r="B676"/>
  <c r="A678" l="1"/>
  <c r="C678" s="1"/>
  <c r="B677"/>
  <c r="A679" l="1"/>
  <c r="C679" s="1"/>
  <c r="B678"/>
  <c r="A680" l="1"/>
  <c r="C680" s="1"/>
  <c r="B679"/>
  <c r="A681" l="1"/>
  <c r="C681" s="1"/>
  <c r="B680"/>
  <c r="A682" l="1"/>
  <c r="C682" s="1"/>
  <c r="B681"/>
  <c r="A683" l="1"/>
  <c r="C683" s="1"/>
  <c r="B682"/>
  <c r="A684" l="1"/>
  <c r="C684" s="1"/>
  <c r="B683"/>
  <c r="A685" l="1"/>
  <c r="C685" s="1"/>
  <c r="B684"/>
  <c r="A686" l="1"/>
  <c r="C686" s="1"/>
  <c r="B685"/>
  <c r="A687" l="1"/>
  <c r="C687" s="1"/>
  <c r="B686"/>
  <c r="A688" l="1"/>
  <c r="C688" s="1"/>
  <c r="B687"/>
  <c r="A689" l="1"/>
  <c r="C689" s="1"/>
  <c r="B688"/>
  <c r="A690" l="1"/>
  <c r="C690" s="1"/>
  <c r="B689"/>
  <c r="A691" l="1"/>
  <c r="C691" s="1"/>
  <c r="B690"/>
  <c r="A692" l="1"/>
  <c r="C692" s="1"/>
  <c r="B691"/>
  <c r="A693" l="1"/>
  <c r="C693" s="1"/>
  <c r="B692"/>
  <c r="A694" l="1"/>
  <c r="C694" s="1"/>
  <c r="B693"/>
  <c r="A695" l="1"/>
  <c r="C695" s="1"/>
  <c r="B694"/>
  <c r="A696" l="1"/>
  <c r="C696" s="1"/>
  <c r="B695"/>
  <c r="A697" l="1"/>
  <c r="C697" s="1"/>
  <c r="B696"/>
  <c r="A698" l="1"/>
  <c r="C698" s="1"/>
  <c r="B697"/>
  <c r="A699" l="1"/>
  <c r="C699" s="1"/>
  <c r="B698"/>
  <c r="A700" l="1"/>
  <c r="C700" s="1"/>
  <c r="B699"/>
  <c r="A701" l="1"/>
  <c r="C701" s="1"/>
  <c r="B700"/>
  <c r="A702" l="1"/>
  <c r="C702" s="1"/>
  <c r="B701"/>
  <c r="A703" l="1"/>
  <c r="C703" s="1"/>
  <c r="B702"/>
  <c r="A704" l="1"/>
  <c r="C704" s="1"/>
  <c r="B703"/>
  <c r="A705" l="1"/>
  <c r="C705" s="1"/>
  <c r="B704"/>
  <c r="A706" l="1"/>
  <c r="C706" s="1"/>
  <c r="B705"/>
  <c r="A707" l="1"/>
  <c r="C707" s="1"/>
  <c r="B706"/>
  <c r="A708" l="1"/>
  <c r="C708" s="1"/>
  <c r="B707"/>
  <c r="A709" l="1"/>
  <c r="C709" s="1"/>
  <c r="B708"/>
  <c r="A710" l="1"/>
  <c r="C710" s="1"/>
  <c r="B709"/>
  <c r="A711" l="1"/>
  <c r="C711" s="1"/>
  <c r="B710"/>
  <c r="A712" l="1"/>
  <c r="C712" s="1"/>
  <c r="B711"/>
  <c r="A713" l="1"/>
  <c r="C713" s="1"/>
  <c r="B712"/>
  <c r="A714" l="1"/>
  <c r="C714" s="1"/>
  <c r="B713"/>
  <c r="A715" l="1"/>
  <c r="C715" s="1"/>
  <c r="B714"/>
  <c r="A716" l="1"/>
  <c r="C716" s="1"/>
  <c r="B715"/>
  <c r="A717" l="1"/>
  <c r="C717" s="1"/>
  <c r="B716"/>
  <c r="A718" l="1"/>
  <c r="C718" s="1"/>
  <c r="B717"/>
  <c r="A719" l="1"/>
  <c r="C719" s="1"/>
  <c r="B718"/>
  <c r="A720" l="1"/>
  <c r="C720" s="1"/>
  <c r="B719"/>
  <c r="A721" l="1"/>
  <c r="C721" s="1"/>
  <c r="B720"/>
  <c r="A722" l="1"/>
  <c r="C722" s="1"/>
  <c r="B721"/>
  <c r="A723" l="1"/>
  <c r="C723" s="1"/>
  <c r="B722"/>
  <c r="A724" l="1"/>
  <c r="C724" s="1"/>
  <c r="B723"/>
  <c r="A725" l="1"/>
  <c r="C725" s="1"/>
  <c r="B724"/>
  <c r="A726" l="1"/>
  <c r="C726" s="1"/>
  <c r="B725"/>
  <c r="A727" l="1"/>
  <c r="C727" s="1"/>
  <c r="B726"/>
  <c r="A728" l="1"/>
  <c r="C728" s="1"/>
  <c r="B727"/>
  <c r="A729" l="1"/>
  <c r="C729" s="1"/>
  <c r="B728"/>
  <c r="A730" l="1"/>
  <c r="C730" s="1"/>
  <c r="B729"/>
  <c r="A731" l="1"/>
  <c r="C731" s="1"/>
  <c r="B730"/>
  <c r="A732" l="1"/>
  <c r="C732" s="1"/>
  <c r="B731"/>
  <c r="A733" l="1"/>
  <c r="C733" s="1"/>
  <c r="B732"/>
  <c r="A734" l="1"/>
  <c r="C734" s="1"/>
  <c r="B733"/>
  <c r="A735" l="1"/>
  <c r="C735" s="1"/>
  <c r="B734"/>
  <c r="A736" l="1"/>
  <c r="C736" s="1"/>
  <c r="B735"/>
  <c r="A737" l="1"/>
  <c r="C737" s="1"/>
  <c r="B736"/>
  <c r="A738" l="1"/>
  <c r="C738" s="1"/>
  <c r="B737"/>
  <c r="A739" l="1"/>
  <c r="C739" s="1"/>
  <c r="B738"/>
  <c r="A740" l="1"/>
  <c r="C740" s="1"/>
  <c r="B739"/>
  <c r="A741" l="1"/>
  <c r="C741" s="1"/>
  <c r="B740"/>
  <c r="A742" l="1"/>
  <c r="C742" s="1"/>
  <c r="B741"/>
  <c r="A743" l="1"/>
  <c r="C743" s="1"/>
  <c r="B742"/>
  <c r="A744" l="1"/>
  <c r="C744" s="1"/>
  <c r="B743"/>
  <c r="A745" l="1"/>
  <c r="C745" s="1"/>
  <c r="B744"/>
  <c r="A746" l="1"/>
  <c r="C746" s="1"/>
  <c r="B745"/>
  <c r="A747" l="1"/>
  <c r="C747" s="1"/>
  <c r="B746"/>
  <c r="A748" l="1"/>
  <c r="C748" s="1"/>
  <c r="B747"/>
  <c r="A749" l="1"/>
  <c r="C749" s="1"/>
  <c r="B748"/>
  <c r="A750" l="1"/>
  <c r="C750" s="1"/>
  <c r="B749"/>
  <c r="A751" l="1"/>
  <c r="C751" s="1"/>
  <c r="B750"/>
  <c r="A752" l="1"/>
  <c r="C752" s="1"/>
  <c r="B751"/>
  <c r="A753" l="1"/>
  <c r="C753" s="1"/>
  <c r="B752"/>
  <c r="A754" l="1"/>
  <c r="C754" s="1"/>
  <c r="B753"/>
  <c r="A755" l="1"/>
  <c r="C755" s="1"/>
  <c r="B754"/>
  <c r="A756" l="1"/>
  <c r="C756" s="1"/>
  <c r="B755"/>
  <c r="A757" l="1"/>
  <c r="C757" s="1"/>
  <c r="B756"/>
  <c r="A758" l="1"/>
  <c r="C758" s="1"/>
  <c r="B757"/>
  <c r="A759" l="1"/>
  <c r="C759" s="1"/>
  <c r="B758"/>
  <c r="A760" l="1"/>
  <c r="C760" s="1"/>
  <c r="B759"/>
  <c r="A761" l="1"/>
  <c r="C761" s="1"/>
  <c r="B760"/>
  <c r="A762" l="1"/>
  <c r="C762" s="1"/>
  <c r="B761"/>
  <c r="A763" l="1"/>
  <c r="C763" s="1"/>
  <c r="B762"/>
  <c r="A764" l="1"/>
  <c r="C764" s="1"/>
  <c r="B763"/>
  <c r="A765" l="1"/>
  <c r="C765" s="1"/>
  <c r="B764"/>
  <c r="A766" l="1"/>
  <c r="C766" s="1"/>
  <c r="B765"/>
  <c r="A767" l="1"/>
  <c r="C767" s="1"/>
  <c r="B766"/>
  <c r="A768" l="1"/>
  <c r="C768" s="1"/>
  <c r="B767"/>
  <c r="A769" l="1"/>
  <c r="C769" s="1"/>
  <c r="B768"/>
  <c r="A770" l="1"/>
  <c r="C770" s="1"/>
  <c r="B769"/>
  <c r="A771" l="1"/>
  <c r="C771" s="1"/>
  <c r="B770"/>
  <c r="A772" l="1"/>
  <c r="C772" s="1"/>
  <c r="B771"/>
  <c r="A773" l="1"/>
  <c r="C773" s="1"/>
  <c r="B772"/>
  <c r="A774" l="1"/>
  <c r="C774" s="1"/>
  <c r="B773"/>
  <c r="A775" l="1"/>
  <c r="C775" s="1"/>
  <c r="B774"/>
  <c r="A776" l="1"/>
  <c r="C776" s="1"/>
  <c r="B775"/>
  <c r="A777" l="1"/>
  <c r="C777" s="1"/>
  <c r="B776"/>
  <c r="A778" l="1"/>
  <c r="C778" s="1"/>
  <c r="B777"/>
  <c r="A779" l="1"/>
  <c r="C779" s="1"/>
  <c r="B778"/>
  <c r="A780" l="1"/>
  <c r="C780" s="1"/>
  <c r="B779"/>
  <c r="A781" l="1"/>
  <c r="C781" s="1"/>
  <c r="B780"/>
  <c r="A782" l="1"/>
  <c r="C782" s="1"/>
  <c r="B781"/>
  <c r="A783" l="1"/>
  <c r="C783" s="1"/>
  <c r="B782"/>
  <c r="A784" l="1"/>
  <c r="C784" s="1"/>
  <c r="B783"/>
  <c r="A785" l="1"/>
  <c r="C785" s="1"/>
  <c r="B784"/>
  <c r="A786" l="1"/>
  <c r="C786" s="1"/>
  <c r="B785"/>
  <c r="A787" l="1"/>
  <c r="C787" s="1"/>
  <c r="B786"/>
  <c r="A788" l="1"/>
  <c r="C788" s="1"/>
  <c r="B787"/>
  <c r="A789" l="1"/>
  <c r="C789" s="1"/>
  <c r="B788"/>
  <c r="A790" l="1"/>
  <c r="C790" s="1"/>
  <c r="B789"/>
  <c r="A791" l="1"/>
  <c r="C791" s="1"/>
  <c r="B790"/>
  <c r="A792" l="1"/>
  <c r="C792" s="1"/>
  <c r="B791"/>
  <c r="A793" l="1"/>
  <c r="C793" s="1"/>
  <c r="B792"/>
  <c r="A794" l="1"/>
  <c r="C794" s="1"/>
  <c r="B793"/>
  <c r="A795" l="1"/>
  <c r="C795" s="1"/>
  <c r="B794"/>
  <c r="A796" l="1"/>
  <c r="C796" s="1"/>
  <c r="B795"/>
  <c r="A797" l="1"/>
  <c r="C797" s="1"/>
  <c r="B796"/>
  <c r="A798" l="1"/>
  <c r="C798" s="1"/>
  <c r="B797"/>
  <c r="A799" l="1"/>
  <c r="C799" s="1"/>
  <c r="B798"/>
  <c r="A800" l="1"/>
  <c r="C800" s="1"/>
  <c r="B799"/>
  <c r="A801" l="1"/>
  <c r="C801" s="1"/>
  <c r="B800"/>
  <c r="A802" l="1"/>
  <c r="C802" s="1"/>
  <c r="B801"/>
  <c r="A803" l="1"/>
  <c r="C803" s="1"/>
  <c r="B802"/>
  <c r="A804" l="1"/>
  <c r="C804" s="1"/>
  <c r="B803"/>
  <c r="A805" l="1"/>
  <c r="C805" s="1"/>
  <c r="B804"/>
  <c r="A806" l="1"/>
  <c r="C806" s="1"/>
  <c r="B805"/>
  <c r="A807" l="1"/>
  <c r="C807" s="1"/>
  <c r="B806"/>
  <c r="A808" l="1"/>
  <c r="C808" s="1"/>
  <c r="B807"/>
  <c r="A809" l="1"/>
  <c r="C809" s="1"/>
  <c r="B808"/>
  <c r="A810" l="1"/>
  <c r="C810" s="1"/>
  <c r="B809"/>
  <c r="A811" l="1"/>
  <c r="C811" s="1"/>
  <c r="B810"/>
  <c r="A812" l="1"/>
  <c r="C812" s="1"/>
  <c r="B811"/>
  <c r="A813" l="1"/>
  <c r="C813" s="1"/>
  <c r="B812"/>
  <c r="A814" l="1"/>
  <c r="C814" s="1"/>
  <c r="B813"/>
  <c r="A815" l="1"/>
  <c r="C815" s="1"/>
  <c r="B814"/>
  <c r="A816" l="1"/>
  <c r="C816" s="1"/>
  <c r="B815"/>
  <c r="A817" l="1"/>
  <c r="C817" s="1"/>
  <c r="B816"/>
  <c r="A818" l="1"/>
  <c r="C818" s="1"/>
  <c r="B817"/>
  <c r="A819" l="1"/>
  <c r="C819" s="1"/>
  <c r="B818"/>
  <c r="A820" l="1"/>
  <c r="C820" s="1"/>
  <c r="B819"/>
  <c r="A821" l="1"/>
  <c r="C821" s="1"/>
  <c r="B820"/>
  <c r="A822" l="1"/>
  <c r="C822" s="1"/>
  <c r="B821"/>
  <c r="A823" l="1"/>
  <c r="C823" s="1"/>
  <c r="B822"/>
  <c r="A824" l="1"/>
  <c r="C824" s="1"/>
  <c r="B823"/>
  <c r="A825" l="1"/>
  <c r="C825" s="1"/>
  <c r="B824"/>
  <c r="A826" l="1"/>
  <c r="C826" s="1"/>
  <c r="B825"/>
  <c r="A827" l="1"/>
  <c r="C827" s="1"/>
  <c r="B826"/>
  <c r="A828" l="1"/>
  <c r="C828" s="1"/>
  <c r="B827"/>
  <c r="A829" l="1"/>
  <c r="C829" s="1"/>
  <c r="B828"/>
  <c r="A830" l="1"/>
  <c r="C830" s="1"/>
  <c r="B829"/>
  <c r="A831" l="1"/>
  <c r="C831" s="1"/>
  <c r="B830"/>
  <c r="A832" l="1"/>
  <c r="C832" s="1"/>
  <c r="B831"/>
  <c r="A833" l="1"/>
  <c r="C833" s="1"/>
  <c r="B832"/>
  <c r="A834" l="1"/>
  <c r="C834" s="1"/>
  <c r="B833"/>
  <c r="A835" l="1"/>
  <c r="C835" s="1"/>
  <c r="B834"/>
  <c r="A836" l="1"/>
  <c r="C836" s="1"/>
  <c r="B835"/>
  <c r="A837" l="1"/>
  <c r="C837" s="1"/>
  <c r="B836"/>
  <c r="A838" l="1"/>
  <c r="C838" s="1"/>
  <c r="B837"/>
  <c r="A839" l="1"/>
  <c r="C839" s="1"/>
  <c r="B838"/>
  <c r="A840" l="1"/>
  <c r="C840" s="1"/>
  <c r="B839"/>
  <c r="A841" l="1"/>
  <c r="C841" s="1"/>
  <c r="B840"/>
  <c r="A842" l="1"/>
  <c r="C842" s="1"/>
  <c r="B841"/>
  <c r="A843" l="1"/>
  <c r="C843" s="1"/>
  <c r="B842"/>
  <c r="A844" l="1"/>
  <c r="C844" s="1"/>
  <c r="B843"/>
  <c r="A845" l="1"/>
  <c r="C845" s="1"/>
  <c r="B844"/>
  <c r="A846" l="1"/>
  <c r="C846" s="1"/>
  <c r="B845"/>
  <c r="A847" l="1"/>
  <c r="C847" s="1"/>
  <c r="B846"/>
  <c r="A848" l="1"/>
  <c r="C848" s="1"/>
  <c r="B847"/>
  <c r="A849" l="1"/>
  <c r="C849" s="1"/>
  <c r="B848"/>
  <c r="A850" l="1"/>
  <c r="C850" s="1"/>
  <c r="B849"/>
  <c r="A851" l="1"/>
  <c r="C851" s="1"/>
  <c r="B850"/>
  <c r="A852" l="1"/>
  <c r="C852" s="1"/>
  <c r="B851"/>
  <c r="A853" l="1"/>
  <c r="C853" s="1"/>
  <c r="B852"/>
  <c r="A854" l="1"/>
  <c r="C854" s="1"/>
  <c r="B853"/>
  <c r="A855" l="1"/>
  <c r="C855" s="1"/>
  <c r="B854"/>
  <c r="A856" l="1"/>
  <c r="C856" s="1"/>
  <c r="B855"/>
  <c r="A857" l="1"/>
  <c r="C857" s="1"/>
  <c r="B856"/>
  <c r="A858" l="1"/>
  <c r="C858" s="1"/>
  <c r="B857"/>
  <c r="A859" l="1"/>
  <c r="C859" s="1"/>
  <c r="B858"/>
  <c r="A860" l="1"/>
  <c r="C860" s="1"/>
  <c r="B859"/>
  <c r="A861" l="1"/>
  <c r="C861" s="1"/>
  <c r="B860"/>
  <c r="A862" l="1"/>
  <c r="C862" s="1"/>
  <c r="B861"/>
  <c r="A863" l="1"/>
  <c r="C863" s="1"/>
  <c r="B862"/>
  <c r="A864" l="1"/>
  <c r="C864" s="1"/>
  <c r="B863"/>
  <c r="A865" l="1"/>
  <c r="C865" s="1"/>
  <c r="B864"/>
  <c r="A866" l="1"/>
  <c r="C866" s="1"/>
  <c r="B865"/>
  <c r="A867" l="1"/>
  <c r="C867" s="1"/>
  <c r="B866"/>
  <c r="A868" l="1"/>
  <c r="C868" s="1"/>
  <c r="B867"/>
  <c r="A869" l="1"/>
  <c r="C869" s="1"/>
  <c r="B868"/>
  <c r="A870" l="1"/>
  <c r="C870" s="1"/>
  <c r="B869"/>
  <c r="A871" l="1"/>
  <c r="C871" s="1"/>
  <c r="B870"/>
  <c r="A872" l="1"/>
  <c r="C872" s="1"/>
  <c r="B871"/>
  <c r="A873" l="1"/>
  <c r="C873" s="1"/>
  <c r="B872"/>
  <c r="A874" l="1"/>
  <c r="C874" s="1"/>
  <c r="B873"/>
  <c r="A875" l="1"/>
  <c r="C875" s="1"/>
  <c r="B874"/>
  <c r="A876" l="1"/>
  <c r="C876" s="1"/>
  <c r="B875"/>
  <c r="A877" l="1"/>
  <c r="C877" s="1"/>
  <c r="B876"/>
  <c r="A878" l="1"/>
  <c r="C878" s="1"/>
  <c r="B877"/>
  <c r="A879" l="1"/>
  <c r="C879" s="1"/>
  <c r="B878"/>
  <c r="A880" l="1"/>
  <c r="C880" s="1"/>
  <c r="B879"/>
  <c r="A881" l="1"/>
  <c r="C881" s="1"/>
  <c r="B880"/>
  <c r="A882" l="1"/>
  <c r="C882" s="1"/>
  <c r="B881"/>
  <c r="A883" l="1"/>
  <c r="C883" s="1"/>
  <c r="B882"/>
  <c r="A884" l="1"/>
  <c r="C884" s="1"/>
  <c r="B883"/>
  <c r="A885" l="1"/>
  <c r="C885" s="1"/>
  <c r="B884"/>
  <c r="A886" l="1"/>
  <c r="C886" s="1"/>
  <c r="B885"/>
  <c r="A887" l="1"/>
  <c r="C887" s="1"/>
  <c r="B886"/>
  <c r="A888" l="1"/>
  <c r="C888" s="1"/>
  <c r="B887"/>
  <c r="A889" l="1"/>
  <c r="C889" s="1"/>
  <c r="B888"/>
  <c r="A890" l="1"/>
  <c r="C890" s="1"/>
  <c r="B889"/>
  <c r="A891" l="1"/>
  <c r="C891" s="1"/>
  <c r="B890"/>
  <c r="A892" l="1"/>
  <c r="C892" s="1"/>
  <c r="B891"/>
  <c r="A893" l="1"/>
  <c r="C893" s="1"/>
  <c r="B892"/>
  <c r="A894" l="1"/>
  <c r="C894" s="1"/>
  <c r="B893"/>
  <c r="A895" l="1"/>
  <c r="C895" s="1"/>
  <c r="B894"/>
  <c r="A896" l="1"/>
  <c r="C896" s="1"/>
  <c r="B895"/>
  <c r="A897" l="1"/>
  <c r="C897" s="1"/>
  <c r="B896"/>
  <c r="A898" l="1"/>
  <c r="C898" s="1"/>
  <c r="B897"/>
  <c r="A899" l="1"/>
  <c r="C899" s="1"/>
  <c r="B898"/>
  <c r="A900" l="1"/>
  <c r="C900" s="1"/>
  <c r="B899"/>
  <c r="A901" l="1"/>
  <c r="C901" s="1"/>
  <c r="B900"/>
  <c r="A902" l="1"/>
  <c r="C902" s="1"/>
  <c r="B901"/>
  <c r="A903" l="1"/>
  <c r="C903" s="1"/>
  <c r="B902"/>
  <c r="A904" l="1"/>
  <c r="C904" s="1"/>
  <c r="B903"/>
  <c r="A905" l="1"/>
  <c r="C905" s="1"/>
  <c r="B904"/>
  <c r="A906" l="1"/>
  <c r="C906" s="1"/>
  <c r="B905"/>
  <c r="A907" l="1"/>
  <c r="C907" s="1"/>
  <c r="B906"/>
  <c r="A908" l="1"/>
  <c r="C908" s="1"/>
  <c r="B907"/>
  <c r="A909" l="1"/>
  <c r="C909" s="1"/>
  <c r="B908"/>
  <c r="A910" l="1"/>
  <c r="C910" s="1"/>
  <c r="B909"/>
  <c r="A911" l="1"/>
  <c r="C911" s="1"/>
  <c r="B910"/>
  <c r="A912" l="1"/>
  <c r="C912" s="1"/>
  <c r="B911"/>
  <c r="A913" l="1"/>
  <c r="C913" s="1"/>
  <c r="B912"/>
  <c r="A914" l="1"/>
  <c r="C914" s="1"/>
  <c r="B913"/>
  <c r="A915" l="1"/>
  <c r="C915" s="1"/>
  <c r="B914"/>
  <c r="A916" l="1"/>
  <c r="C916" s="1"/>
  <c r="B915"/>
  <c r="A917" l="1"/>
  <c r="C917" s="1"/>
  <c r="B916"/>
  <c r="A918" l="1"/>
  <c r="C918" s="1"/>
  <c r="B917"/>
  <c r="A919" l="1"/>
  <c r="C919" s="1"/>
  <c r="B918"/>
  <c r="A920" l="1"/>
  <c r="C920" s="1"/>
  <c r="B919"/>
  <c r="A921" l="1"/>
  <c r="C921" s="1"/>
  <c r="B920"/>
  <c r="A922" l="1"/>
  <c r="C922" s="1"/>
  <c r="B921"/>
  <c r="A923" l="1"/>
  <c r="C923" s="1"/>
  <c r="B922"/>
  <c r="A924" l="1"/>
  <c r="C924" s="1"/>
  <c r="B923"/>
  <c r="A925" l="1"/>
  <c r="C925" s="1"/>
  <c r="B924"/>
  <c r="A926" l="1"/>
  <c r="C926" s="1"/>
  <c r="B925"/>
  <c r="A927" l="1"/>
  <c r="C927" s="1"/>
  <c r="B926"/>
  <c r="A928" l="1"/>
  <c r="C928" s="1"/>
  <c r="B927"/>
  <c r="A929" l="1"/>
  <c r="C929" s="1"/>
  <c r="B928"/>
  <c r="A930" l="1"/>
  <c r="C930" s="1"/>
  <c r="B929"/>
  <c r="A931" l="1"/>
  <c r="C931" s="1"/>
  <c r="B930"/>
  <c r="A932" l="1"/>
  <c r="C932" s="1"/>
  <c r="B931"/>
  <c r="A933" l="1"/>
  <c r="C933" s="1"/>
  <c r="B932"/>
  <c r="A934" l="1"/>
  <c r="C934" s="1"/>
  <c r="B933"/>
  <c r="A935" l="1"/>
  <c r="C935" s="1"/>
  <c r="B934"/>
  <c r="A936" l="1"/>
  <c r="C936" s="1"/>
  <c r="B935"/>
  <c r="A937" l="1"/>
  <c r="C937" s="1"/>
  <c r="B936"/>
  <c r="A938" l="1"/>
  <c r="C938" s="1"/>
  <c r="B937"/>
  <c r="A939" l="1"/>
  <c r="C939" s="1"/>
  <c r="B938"/>
  <c r="A940" l="1"/>
  <c r="C940" s="1"/>
  <c r="B939"/>
  <c r="A941" l="1"/>
  <c r="C941" s="1"/>
  <c r="B940"/>
  <c r="A942" l="1"/>
  <c r="C942" s="1"/>
  <c r="B941"/>
  <c r="A943" l="1"/>
  <c r="C943" s="1"/>
  <c r="B942"/>
  <c r="A944" l="1"/>
  <c r="C944" s="1"/>
  <c r="B943"/>
  <c r="A945" l="1"/>
  <c r="C945" s="1"/>
  <c r="B944"/>
  <c r="A946" l="1"/>
  <c r="C946" s="1"/>
  <c r="B945"/>
  <c r="A947" l="1"/>
  <c r="C947" s="1"/>
  <c r="B946"/>
  <c r="A948" l="1"/>
  <c r="C948" s="1"/>
  <c r="B947"/>
  <c r="A949" l="1"/>
  <c r="C949" s="1"/>
  <c r="B948"/>
  <c r="A950" l="1"/>
  <c r="C950" s="1"/>
  <c r="B949"/>
  <c r="A951" l="1"/>
  <c r="C951" s="1"/>
  <c r="B950"/>
  <c r="A952" l="1"/>
  <c r="C952" s="1"/>
  <c r="B951"/>
  <c r="A953" l="1"/>
  <c r="C953" s="1"/>
  <c r="B952"/>
  <c r="A954" l="1"/>
  <c r="C954" s="1"/>
  <c r="B953"/>
  <c r="A955" l="1"/>
  <c r="C955" s="1"/>
  <c r="B954"/>
  <c r="A956" l="1"/>
  <c r="C956" s="1"/>
  <c r="B955"/>
  <c r="A957" l="1"/>
  <c r="C957" s="1"/>
  <c r="B956"/>
  <c r="A958" l="1"/>
  <c r="C958" s="1"/>
  <c r="B957"/>
  <c r="A959" l="1"/>
  <c r="C959" s="1"/>
  <c r="B958"/>
  <c r="A960" l="1"/>
  <c r="C960" s="1"/>
  <c r="B959"/>
  <c r="A961" l="1"/>
  <c r="C961" s="1"/>
  <c r="B960"/>
  <c r="A962" l="1"/>
  <c r="C962" s="1"/>
  <c r="B961"/>
  <c r="A963" l="1"/>
  <c r="C963" s="1"/>
  <c r="B962"/>
  <c r="A964" l="1"/>
  <c r="C964" s="1"/>
  <c r="B963"/>
  <c r="A965" l="1"/>
  <c r="C965" s="1"/>
  <c r="B964"/>
  <c r="A966" l="1"/>
  <c r="C966" s="1"/>
  <c r="B965"/>
  <c r="A967" l="1"/>
  <c r="C967" s="1"/>
  <c r="B966"/>
  <c r="A968" l="1"/>
  <c r="C968" s="1"/>
  <c r="B967"/>
  <c r="A969" l="1"/>
  <c r="C969" s="1"/>
  <c r="B968"/>
  <c r="A970" l="1"/>
  <c r="C970" s="1"/>
  <c r="B969"/>
  <c r="A971" l="1"/>
  <c r="C971" s="1"/>
  <c r="B970"/>
  <c r="A972" l="1"/>
  <c r="C972" s="1"/>
  <c r="B971"/>
  <c r="A973" l="1"/>
  <c r="C973" s="1"/>
  <c r="B972"/>
  <c r="A974" l="1"/>
  <c r="C974" s="1"/>
  <c r="B973"/>
  <c r="A975" l="1"/>
  <c r="C975" s="1"/>
  <c r="B974"/>
  <c r="A976" l="1"/>
  <c r="C976" s="1"/>
  <c r="B975"/>
  <c r="A977" l="1"/>
  <c r="C977" s="1"/>
  <c r="B976"/>
  <c r="A978" l="1"/>
  <c r="C978" s="1"/>
  <c r="B977"/>
  <c r="A979" l="1"/>
  <c r="C979" s="1"/>
  <c r="B978"/>
  <c r="A980" l="1"/>
  <c r="C980" s="1"/>
  <c r="B979"/>
  <c r="A981" l="1"/>
  <c r="C981" s="1"/>
  <c r="B980"/>
  <c r="A982" l="1"/>
  <c r="C982" s="1"/>
  <c r="B981"/>
  <c r="A983" l="1"/>
  <c r="C983" s="1"/>
  <c r="B982"/>
  <c r="A984" l="1"/>
  <c r="C984" s="1"/>
  <c r="B983"/>
  <c r="A985" l="1"/>
  <c r="C985" s="1"/>
  <c r="B984"/>
  <c r="A986" l="1"/>
  <c r="C986" s="1"/>
  <c r="B985"/>
  <c r="A987" l="1"/>
  <c r="C987" s="1"/>
  <c r="B986"/>
  <c r="A988" l="1"/>
  <c r="C988" s="1"/>
  <c r="B987"/>
  <c r="A989" l="1"/>
  <c r="C989" s="1"/>
  <c r="B988"/>
  <c r="A990" l="1"/>
  <c r="C990" s="1"/>
  <c r="B989"/>
  <c r="A991" l="1"/>
  <c r="C991" s="1"/>
  <c r="B990"/>
  <c r="A992" l="1"/>
  <c r="C992" s="1"/>
  <c r="B991"/>
  <c r="A993" l="1"/>
  <c r="C993" s="1"/>
  <c r="B992"/>
  <c r="A994" l="1"/>
  <c r="C994" s="1"/>
  <c r="B993"/>
  <c r="A995" l="1"/>
  <c r="C995" s="1"/>
  <c r="B994"/>
  <c r="A996" l="1"/>
  <c r="C996" s="1"/>
  <c r="B995"/>
  <c r="A997" l="1"/>
  <c r="C997" s="1"/>
  <c r="B996"/>
  <c r="A998" l="1"/>
  <c r="C998" s="1"/>
  <c r="B997"/>
  <c r="A999" l="1"/>
  <c r="C999" s="1"/>
  <c r="B998"/>
  <c r="A1000" l="1"/>
  <c r="C1000" s="1"/>
  <c r="B999"/>
  <c r="A1001" l="1"/>
  <c r="C1001" s="1"/>
  <c r="B1000"/>
  <c r="A1002" l="1"/>
  <c r="C1002" s="1"/>
  <c r="B1001"/>
  <c r="A1003" l="1"/>
  <c r="C1003" s="1"/>
  <c r="B1002"/>
  <c r="A1004" l="1"/>
  <c r="C1004" s="1"/>
  <c r="B1003"/>
  <c r="A1005" l="1"/>
  <c r="C1005" s="1"/>
  <c r="B1004"/>
  <c r="A1006" l="1"/>
  <c r="C1006" s="1"/>
  <c r="B1005"/>
  <c r="A1007" l="1"/>
  <c r="C1007" s="1"/>
  <c r="B1006"/>
  <c r="A1008" l="1"/>
  <c r="C1008" s="1"/>
  <c r="B1007"/>
  <c r="A1009" l="1"/>
  <c r="C1009" s="1"/>
  <c r="B1008"/>
  <c r="A1010" l="1"/>
  <c r="C1010" s="1"/>
  <c r="B1009"/>
  <c r="A1011" l="1"/>
  <c r="C1011" s="1"/>
  <c r="B1010"/>
  <c r="A1012" l="1"/>
  <c r="C1012" s="1"/>
  <c r="B1011"/>
  <c r="A1013" l="1"/>
  <c r="C1013" s="1"/>
  <c r="B1012"/>
  <c r="A1014" l="1"/>
  <c r="C1014" s="1"/>
  <c r="B1013"/>
  <c r="A1015" l="1"/>
  <c r="C1015" s="1"/>
  <c r="B1014"/>
  <c r="A1016" l="1"/>
  <c r="C1016" s="1"/>
  <c r="B1015"/>
  <c r="A1017" l="1"/>
  <c r="C1017" s="1"/>
  <c r="B1016"/>
  <c r="A1018" l="1"/>
  <c r="C1018" s="1"/>
  <c r="B1017"/>
  <c r="A1019" l="1"/>
  <c r="C1019" s="1"/>
  <c r="B1018"/>
  <c r="A1020" l="1"/>
  <c r="C1020" s="1"/>
  <c r="B1019"/>
  <c r="A1021" l="1"/>
  <c r="C1021" s="1"/>
  <c r="B1020"/>
  <c r="A1022" l="1"/>
  <c r="C1022" s="1"/>
  <c r="B1021"/>
  <c r="A1023" l="1"/>
  <c r="C1023" s="1"/>
  <c r="B1022"/>
  <c r="A1024" l="1"/>
  <c r="C1024" s="1"/>
  <c r="B1023"/>
  <c r="A1025" l="1"/>
  <c r="C1025" s="1"/>
  <c r="B1024"/>
  <c r="A1026" l="1"/>
  <c r="C1026" s="1"/>
  <c r="B1025"/>
  <c r="A1027" l="1"/>
  <c r="C1027" s="1"/>
  <c r="B1026"/>
  <c r="A1028" l="1"/>
  <c r="C1028" s="1"/>
  <c r="B1027"/>
  <c r="A1029" l="1"/>
  <c r="C1029" s="1"/>
  <c r="B1028"/>
  <c r="A1030" l="1"/>
  <c r="C1030" s="1"/>
  <c r="B1029"/>
  <c r="A1031" l="1"/>
  <c r="C1031" s="1"/>
  <c r="B1030"/>
  <c r="A1032" l="1"/>
  <c r="C1032" s="1"/>
  <c r="B1031"/>
  <c r="A1033" l="1"/>
  <c r="C1033" s="1"/>
  <c r="B1032"/>
  <c r="A1034" l="1"/>
  <c r="C1034" s="1"/>
  <c r="B1033"/>
  <c r="A1035" l="1"/>
  <c r="C1035" s="1"/>
  <c r="B1034"/>
  <c r="A1036" l="1"/>
  <c r="C1036" s="1"/>
  <c r="B1035"/>
  <c r="A1037" l="1"/>
  <c r="C1037" s="1"/>
  <c r="B1036"/>
  <c r="A1038" l="1"/>
  <c r="C1038" s="1"/>
  <c r="B1037"/>
  <c r="A1039" l="1"/>
  <c r="C1039" s="1"/>
  <c r="B1038"/>
  <c r="A1040" l="1"/>
  <c r="C1040" s="1"/>
  <c r="B1039"/>
  <c r="A1041" l="1"/>
  <c r="C1041" s="1"/>
  <c r="B1040"/>
  <c r="A1042" l="1"/>
  <c r="C1042" s="1"/>
  <c r="B1041"/>
  <c r="A1043" l="1"/>
  <c r="C1043" s="1"/>
  <c r="B1042"/>
  <c r="A1044" l="1"/>
  <c r="C1044" s="1"/>
  <c r="B1043"/>
  <c r="A1045" l="1"/>
  <c r="C1045" s="1"/>
  <c r="B1044"/>
  <c r="A1046" l="1"/>
  <c r="C1046" s="1"/>
  <c r="B1045"/>
  <c r="A1047" l="1"/>
  <c r="C1047" s="1"/>
  <c r="B1046"/>
  <c r="A1048" l="1"/>
  <c r="C1048" s="1"/>
  <c r="B1047"/>
  <c r="A1049" l="1"/>
  <c r="C1049" s="1"/>
  <c r="B1048"/>
  <c r="A1050" l="1"/>
  <c r="C1050" s="1"/>
  <c r="B1049"/>
  <c r="A1051" l="1"/>
  <c r="C1051" s="1"/>
  <c r="B1050"/>
  <c r="A1052" l="1"/>
  <c r="C1052" s="1"/>
  <c r="B1051"/>
  <c r="A1053" l="1"/>
  <c r="C1053" s="1"/>
  <c r="B1052"/>
  <c r="A1054" l="1"/>
  <c r="C1054" s="1"/>
  <c r="B1053"/>
  <c r="A1055" l="1"/>
  <c r="C1055" s="1"/>
  <c r="B1054"/>
  <c r="A1056" l="1"/>
  <c r="C1056" s="1"/>
  <c r="B1055"/>
  <c r="A1057" l="1"/>
  <c r="C1057" s="1"/>
  <c r="B1056"/>
  <c r="A1058" l="1"/>
  <c r="C1058" s="1"/>
  <c r="B1057"/>
  <c r="A1059" l="1"/>
  <c r="C1059" s="1"/>
  <c r="B1058"/>
  <c r="A1060" l="1"/>
  <c r="C1060" s="1"/>
  <c r="B1059"/>
  <c r="A1061" l="1"/>
  <c r="C1061" s="1"/>
  <c r="B1060"/>
  <c r="A1062" l="1"/>
  <c r="C1062" s="1"/>
  <c r="B1061"/>
  <c r="A1063" l="1"/>
  <c r="C1063" s="1"/>
  <c r="B1062"/>
  <c r="A1064" l="1"/>
  <c r="C1064" s="1"/>
  <c r="B1063"/>
  <c r="A1065" l="1"/>
  <c r="C1065" s="1"/>
  <c r="B1064"/>
  <c r="A1066" l="1"/>
  <c r="C1066" s="1"/>
  <c r="B1065"/>
  <c r="A1067" l="1"/>
  <c r="C1067" s="1"/>
  <c r="B1066"/>
  <c r="A1068" l="1"/>
  <c r="C1068" s="1"/>
  <c r="B1067"/>
  <c r="A1069" l="1"/>
  <c r="C1069" s="1"/>
  <c r="B1068"/>
  <c r="A1070" l="1"/>
  <c r="C1070" s="1"/>
  <c r="B1069"/>
  <c r="A1071" l="1"/>
  <c r="C1071" s="1"/>
  <c r="B1070"/>
  <c r="A1072" l="1"/>
  <c r="C1072" s="1"/>
  <c r="B1071"/>
  <c r="A1073" l="1"/>
  <c r="C1073" s="1"/>
  <c r="B1072"/>
  <c r="A1074" l="1"/>
  <c r="C1074" s="1"/>
  <c r="B1073"/>
  <c r="A1075" l="1"/>
  <c r="C1075" s="1"/>
  <c r="B1074"/>
  <c r="A1076" l="1"/>
  <c r="C1076" s="1"/>
  <c r="B1075"/>
  <c r="A1077" l="1"/>
  <c r="C1077" s="1"/>
  <c r="B1076"/>
  <c r="A1078" l="1"/>
  <c r="C1078" s="1"/>
  <c r="B1077"/>
  <c r="A1079" l="1"/>
  <c r="C1079" s="1"/>
  <c r="B1078"/>
  <c r="A1080" l="1"/>
  <c r="C1080" s="1"/>
  <c r="B1079"/>
  <c r="A1081" l="1"/>
  <c r="C1081" s="1"/>
  <c r="B1080"/>
  <c r="A1082" l="1"/>
  <c r="C1082" s="1"/>
  <c r="B1081"/>
  <c r="A1083" l="1"/>
  <c r="C1083" s="1"/>
  <c r="B1082"/>
  <c r="A1084" l="1"/>
  <c r="C1084" s="1"/>
  <c r="B1083"/>
  <c r="A1085" l="1"/>
  <c r="C1085" s="1"/>
  <c r="B1084"/>
  <c r="A1086" l="1"/>
  <c r="C1086" s="1"/>
  <c r="B1085"/>
  <c r="A1087" l="1"/>
  <c r="C1087" s="1"/>
  <c r="B1086"/>
  <c r="A1088" l="1"/>
  <c r="C1088" s="1"/>
  <c r="B1087"/>
  <c r="A1089" l="1"/>
  <c r="C1089" s="1"/>
  <c r="B1088"/>
  <c r="A1090" l="1"/>
  <c r="C1090" s="1"/>
  <c r="B1089"/>
  <c r="A1091" l="1"/>
  <c r="C1091" s="1"/>
  <c r="B1090"/>
  <c r="A1092" l="1"/>
  <c r="C1092" s="1"/>
  <c r="B1091"/>
  <c r="A1093" l="1"/>
  <c r="C1093" s="1"/>
  <c r="B1092"/>
  <c r="A1094" l="1"/>
  <c r="C1094" s="1"/>
  <c r="B1093"/>
  <c r="A1095" l="1"/>
  <c r="C1095" s="1"/>
  <c r="B1094"/>
  <c r="A1096" l="1"/>
  <c r="C1096" s="1"/>
  <c r="B1095"/>
  <c r="A1097" l="1"/>
  <c r="C1097" s="1"/>
  <c r="B1096"/>
  <c r="A1098" l="1"/>
  <c r="C1098" s="1"/>
  <c r="B1097"/>
  <c r="A1099" l="1"/>
  <c r="C1099" s="1"/>
  <c r="B1098"/>
  <c r="A1100" l="1"/>
  <c r="C1100" s="1"/>
  <c r="B1099"/>
  <c r="A1101" l="1"/>
  <c r="C1101" s="1"/>
  <c r="B1100"/>
  <c r="A1102" l="1"/>
  <c r="C1102" s="1"/>
  <c r="B1101"/>
  <c r="A1103" l="1"/>
  <c r="C1103" s="1"/>
  <c r="B1102"/>
  <c r="A1104" l="1"/>
  <c r="C1104" s="1"/>
  <c r="B1103"/>
  <c r="A1105" l="1"/>
  <c r="C1105" s="1"/>
  <c r="B1104"/>
  <c r="A1106" l="1"/>
  <c r="C1106" s="1"/>
  <c r="B1105"/>
  <c r="A1107" l="1"/>
  <c r="C1107" s="1"/>
  <c r="B1106"/>
  <c r="A1108" l="1"/>
  <c r="C1108" s="1"/>
  <c r="B1107"/>
  <c r="A1109" l="1"/>
  <c r="C1109" s="1"/>
  <c r="B1108"/>
  <c r="A1110" l="1"/>
  <c r="C1110" s="1"/>
  <c r="B1109"/>
  <c r="A1111" l="1"/>
  <c r="C1111" s="1"/>
  <c r="B1110"/>
  <c r="A1112" l="1"/>
  <c r="C1112" s="1"/>
  <c r="B1111"/>
  <c r="A1113" l="1"/>
  <c r="C1113" s="1"/>
  <c r="B1112"/>
  <c r="A1114" l="1"/>
  <c r="C1114" s="1"/>
  <c r="B1113"/>
  <c r="A1115" l="1"/>
  <c r="C1115" s="1"/>
  <c r="B1114"/>
  <c r="A1116" l="1"/>
  <c r="C1116" s="1"/>
  <c r="B1115"/>
  <c r="A1117" l="1"/>
  <c r="C1117" s="1"/>
  <c r="B1116"/>
  <c r="A1118" l="1"/>
  <c r="C1118" s="1"/>
  <c r="B1117"/>
  <c r="A1119" l="1"/>
  <c r="C1119" s="1"/>
  <c r="B1118"/>
  <c r="A1120" l="1"/>
  <c r="C1120" s="1"/>
  <c r="B1119"/>
  <c r="A1121" l="1"/>
  <c r="C1121" s="1"/>
  <c r="B1120"/>
  <c r="A1122" l="1"/>
  <c r="C1122" s="1"/>
  <c r="B1121"/>
  <c r="A1123" l="1"/>
  <c r="C1123" s="1"/>
  <c r="B1122"/>
  <c r="A1124" l="1"/>
  <c r="C1124" s="1"/>
  <c r="B1123"/>
  <c r="A1125" l="1"/>
  <c r="C1125" s="1"/>
  <c r="B1124"/>
  <c r="A1126" l="1"/>
  <c r="C1126" s="1"/>
  <c r="B1125"/>
  <c r="A1127" l="1"/>
  <c r="C1127" s="1"/>
  <c r="B1126"/>
  <c r="A1128" l="1"/>
  <c r="C1128" s="1"/>
  <c r="B1127"/>
  <c r="A1129" l="1"/>
  <c r="C1129" s="1"/>
  <c r="B1128"/>
  <c r="A1130" l="1"/>
  <c r="C1130" s="1"/>
  <c r="B1129"/>
  <c r="A1131" l="1"/>
  <c r="C1131" s="1"/>
  <c r="B1130"/>
  <c r="A1132" l="1"/>
  <c r="C1132" s="1"/>
  <c r="B1131"/>
  <c r="A1133" l="1"/>
  <c r="C1133" s="1"/>
  <c r="B1132"/>
  <c r="A1134" l="1"/>
  <c r="C1134" s="1"/>
  <c r="B1133"/>
  <c r="A1135" l="1"/>
  <c r="C1135" s="1"/>
  <c r="B1134"/>
  <c r="A1136" l="1"/>
  <c r="C1136" s="1"/>
  <c r="B1135"/>
  <c r="A1137" l="1"/>
  <c r="C1137" s="1"/>
  <c r="B1136"/>
  <c r="A1138" l="1"/>
  <c r="C1138" s="1"/>
  <c r="B1137"/>
  <c r="A1139" l="1"/>
  <c r="C1139" s="1"/>
  <c r="B1138"/>
  <c r="A1140" l="1"/>
  <c r="C1140" s="1"/>
  <c r="B1139"/>
  <c r="A1141" l="1"/>
  <c r="C1141" s="1"/>
  <c r="B1140"/>
  <c r="A1142" l="1"/>
  <c r="C1142" s="1"/>
  <c r="B1141"/>
  <c r="A1143" l="1"/>
  <c r="C1143" s="1"/>
  <c r="B1142"/>
  <c r="A1144" l="1"/>
  <c r="C1144" s="1"/>
  <c r="B1143"/>
  <c r="A1145" l="1"/>
  <c r="C1145" s="1"/>
  <c r="B1144"/>
  <c r="A1146" l="1"/>
  <c r="C1146" s="1"/>
  <c r="B1145"/>
  <c r="A1147" l="1"/>
  <c r="C1147" s="1"/>
  <c r="B1146"/>
  <c r="A1148" l="1"/>
  <c r="C1148" s="1"/>
  <c r="B1147"/>
  <c r="A1149" l="1"/>
  <c r="C1149" s="1"/>
  <c r="B1148"/>
  <c r="A1150" l="1"/>
  <c r="C1150" s="1"/>
  <c r="B1149"/>
  <c r="A1151" l="1"/>
  <c r="C1151" s="1"/>
  <c r="B1150"/>
  <c r="A1152" l="1"/>
  <c r="C1152" s="1"/>
  <c r="B1151"/>
  <c r="A1153" l="1"/>
  <c r="C1153" s="1"/>
  <c r="B1152"/>
  <c r="A1154" l="1"/>
  <c r="C1154" s="1"/>
  <c r="B1153"/>
  <c r="A1155" l="1"/>
  <c r="C1155" s="1"/>
  <c r="B1154"/>
  <c r="A1156" l="1"/>
  <c r="C1156" s="1"/>
  <c r="B1155"/>
  <c r="A1157" l="1"/>
  <c r="C1157" s="1"/>
  <c r="B1156"/>
  <c r="A1158" l="1"/>
  <c r="C1158" s="1"/>
  <c r="B1157"/>
  <c r="A1159" l="1"/>
  <c r="C1159" s="1"/>
  <c r="B1158"/>
  <c r="A1160" l="1"/>
  <c r="C1160" s="1"/>
  <c r="B1159"/>
  <c r="A1161" l="1"/>
  <c r="C1161" s="1"/>
  <c r="B1160"/>
  <c r="A1162" l="1"/>
  <c r="C1162" s="1"/>
  <c r="B1161"/>
  <c r="A1163" l="1"/>
  <c r="C1163" s="1"/>
  <c r="B1162"/>
  <c r="A1164" l="1"/>
  <c r="C1164" s="1"/>
  <c r="B1163"/>
  <c r="A1165" l="1"/>
  <c r="C1165" s="1"/>
  <c r="B1164"/>
  <c r="A1166" l="1"/>
  <c r="C1166" s="1"/>
  <c r="B1165"/>
  <c r="A1167" l="1"/>
  <c r="C1167" s="1"/>
  <c r="B1166"/>
  <c r="A1168" l="1"/>
  <c r="C1168" s="1"/>
  <c r="B1167"/>
  <c r="A1169" l="1"/>
  <c r="C1169" s="1"/>
  <c r="B1168"/>
  <c r="A1170" l="1"/>
  <c r="C1170" s="1"/>
  <c r="B1169"/>
  <c r="A1171" l="1"/>
  <c r="C1171" s="1"/>
  <c r="B1170"/>
  <c r="A1172" l="1"/>
  <c r="C1172" s="1"/>
  <c r="B1171"/>
  <c r="A1173" l="1"/>
  <c r="C1173" s="1"/>
  <c r="B1172"/>
  <c r="A1174" l="1"/>
  <c r="C1174" s="1"/>
  <c r="B1173"/>
  <c r="A1175" l="1"/>
  <c r="C1175" s="1"/>
  <c r="B1174"/>
  <c r="A1176" l="1"/>
  <c r="C1176" s="1"/>
  <c r="B1175"/>
  <c r="A1177" l="1"/>
  <c r="C1177" s="1"/>
  <c r="B1176"/>
  <c r="A1178" l="1"/>
  <c r="C1178" s="1"/>
  <c r="B1177"/>
  <c r="A1179" l="1"/>
  <c r="C1179" s="1"/>
  <c r="B1178"/>
  <c r="A1180" l="1"/>
  <c r="C1180" s="1"/>
  <c r="B1179"/>
  <c r="A1181" l="1"/>
  <c r="C1181" s="1"/>
  <c r="B1180"/>
  <c r="A1182" l="1"/>
  <c r="C1182" s="1"/>
  <c r="B1181"/>
  <c r="A1183" l="1"/>
  <c r="C1183" s="1"/>
  <c r="B1182"/>
  <c r="A1184" l="1"/>
  <c r="C1184" s="1"/>
  <c r="B1183"/>
  <c r="A1185" l="1"/>
  <c r="C1185" s="1"/>
  <c r="B1184"/>
  <c r="A1186" l="1"/>
  <c r="C1186" s="1"/>
  <c r="B1185"/>
  <c r="A1187" l="1"/>
  <c r="C1187" s="1"/>
  <c r="B1186"/>
  <c r="A1188" l="1"/>
  <c r="C1188" s="1"/>
  <c r="B1187"/>
  <c r="A1189" l="1"/>
  <c r="C1189" s="1"/>
  <c r="B1188"/>
  <c r="A1190" l="1"/>
  <c r="C1190" s="1"/>
  <c r="B1189"/>
  <c r="A1191" l="1"/>
  <c r="C1191" s="1"/>
  <c r="B1190"/>
  <c r="A1192" l="1"/>
  <c r="C1192" s="1"/>
  <c r="B1191"/>
  <c r="A1193" l="1"/>
  <c r="C1193" s="1"/>
  <c r="B1192"/>
  <c r="A1194" l="1"/>
  <c r="C1194" s="1"/>
  <c r="B1193"/>
  <c r="A1195" l="1"/>
  <c r="C1195" s="1"/>
  <c r="B1194"/>
  <c r="A1196" l="1"/>
  <c r="C1196" s="1"/>
  <c r="B1195"/>
  <c r="A1197" l="1"/>
  <c r="C1197" s="1"/>
  <c r="B1196"/>
  <c r="A1198" l="1"/>
  <c r="C1198" s="1"/>
  <c r="B1197"/>
  <c r="A1199" l="1"/>
  <c r="C1199" s="1"/>
  <c r="B1198"/>
  <c r="A1200" l="1"/>
  <c r="C1200" s="1"/>
  <c r="B1199"/>
  <c r="A1201" l="1"/>
  <c r="C1201" s="1"/>
  <c r="B1200"/>
  <c r="A1202" l="1"/>
  <c r="C1202" s="1"/>
  <c r="B1201"/>
  <c r="A1203" l="1"/>
  <c r="C1203" s="1"/>
  <c r="B1202"/>
  <c r="A1204" l="1"/>
  <c r="C1204" s="1"/>
  <c r="B1203"/>
  <c r="A1205" l="1"/>
  <c r="C1205" s="1"/>
  <c r="B1204"/>
  <c r="A1206" l="1"/>
  <c r="C1206" s="1"/>
  <c r="B1205"/>
  <c r="A1207" l="1"/>
  <c r="C1207" s="1"/>
  <c r="B1206"/>
  <c r="A1208" l="1"/>
  <c r="C1208" s="1"/>
  <c r="B1207"/>
  <c r="A1209" l="1"/>
  <c r="C1209" s="1"/>
  <c r="B1208"/>
  <c r="A1210" l="1"/>
  <c r="C1210" s="1"/>
  <c r="B1209"/>
  <c r="A1211" l="1"/>
  <c r="C1211" s="1"/>
  <c r="B1210"/>
  <c r="A1212" l="1"/>
  <c r="C1212" s="1"/>
  <c r="B1211"/>
  <c r="A1213" l="1"/>
  <c r="C1213" s="1"/>
  <c r="B1212"/>
  <c r="A1214" l="1"/>
  <c r="C1214" s="1"/>
  <c r="B1213"/>
  <c r="A1215" l="1"/>
  <c r="C1215" s="1"/>
  <c r="B1214"/>
  <c r="A1216" l="1"/>
  <c r="C1216" s="1"/>
  <c r="B1215"/>
  <c r="A1217" l="1"/>
  <c r="C1217" s="1"/>
  <c r="B1216"/>
  <c r="A1218" l="1"/>
  <c r="C1218" s="1"/>
  <c r="B1217"/>
  <c r="A1219" l="1"/>
  <c r="C1219" s="1"/>
  <c r="B1218"/>
  <c r="A1220" l="1"/>
  <c r="C1220" s="1"/>
  <c r="B1219"/>
  <c r="A1221" l="1"/>
  <c r="C1221" s="1"/>
  <c r="B1220"/>
  <c r="A1222" l="1"/>
  <c r="C1222" s="1"/>
  <c r="B1221"/>
  <c r="A1223" l="1"/>
  <c r="C1223" s="1"/>
  <c r="B1222"/>
  <c r="A1224" l="1"/>
  <c r="C1224" s="1"/>
  <c r="B1223"/>
  <c r="A1225" l="1"/>
  <c r="C1225" s="1"/>
  <c r="B1224"/>
  <c r="A1226" l="1"/>
  <c r="C1226" s="1"/>
  <c r="B1225"/>
  <c r="A1227" l="1"/>
  <c r="C1227" s="1"/>
  <c r="B1226"/>
  <c r="A1228" l="1"/>
  <c r="C1228" s="1"/>
  <c r="B1227"/>
  <c r="A1229" l="1"/>
  <c r="C1229" s="1"/>
  <c r="B1228"/>
  <c r="A1230" l="1"/>
  <c r="C1230" s="1"/>
  <c r="B1229"/>
  <c r="A1231" l="1"/>
  <c r="C1231" s="1"/>
  <c r="B1230"/>
  <c r="A1232" l="1"/>
  <c r="C1232" s="1"/>
  <c r="B1231"/>
  <c r="A1233" l="1"/>
  <c r="C1233" s="1"/>
  <c r="B1232"/>
  <c r="A1234" l="1"/>
  <c r="C1234" s="1"/>
  <c r="B1233"/>
  <c r="A1235" l="1"/>
  <c r="C1235" s="1"/>
  <c r="B1234"/>
  <c r="A1236" l="1"/>
  <c r="C1236" s="1"/>
  <c r="B1235"/>
  <c r="A1237" l="1"/>
  <c r="C1237" s="1"/>
  <c r="B1236"/>
  <c r="A1238" l="1"/>
  <c r="C1238" s="1"/>
  <c r="B1237"/>
  <c r="A1239" l="1"/>
  <c r="C1239" s="1"/>
  <c r="B1238"/>
  <c r="A1240" l="1"/>
  <c r="C1240" s="1"/>
  <c r="B1239"/>
  <c r="A1241" l="1"/>
  <c r="C1241" s="1"/>
  <c r="B1240"/>
  <c r="A1242" l="1"/>
  <c r="C1242" s="1"/>
  <c r="B1241"/>
  <c r="A1243" l="1"/>
  <c r="C1243" s="1"/>
  <c r="B1242"/>
  <c r="A1244" l="1"/>
  <c r="C1244" s="1"/>
  <c r="B1243"/>
  <c r="A1245" l="1"/>
  <c r="C1245" s="1"/>
  <c r="B1244"/>
  <c r="A1246" l="1"/>
  <c r="C1246" s="1"/>
  <c r="B1245"/>
  <c r="A1247" l="1"/>
  <c r="C1247" s="1"/>
  <c r="B1246"/>
  <c r="A1248" l="1"/>
  <c r="C1248" s="1"/>
  <c r="B1247"/>
  <c r="A1249" l="1"/>
  <c r="C1249" s="1"/>
  <c r="B1248"/>
  <c r="A1250" l="1"/>
  <c r="C1250" s="1"/>
  <c r="B1249"/>
  <c r="A1251" l="1"/>
  <c r="C1251" s="1"/>
  <c r="B1250"/>
  <c r="A1252" l="1"/>
  <c r="C1252" s="1"/>
  <c r="B1251"/>
  <c r="A1253" l="1"/>
  <c r="C1253" s="1"/>
  <c r="B1252"/>
  <c r="A1254" l="1"/>
  <c r="C1254" s="1"/>
  <c r="B1253"/>
  <c r="A1255" l="1"/>
  <c r="C1255" s="1"/>
  <c r="B1254"/>
  <c r="A1256" l="1"/>
  <c r="C1256" s="1"/>
  <c r="B1255"/>
  <c r="A1257" l="1"/>
  <c r="C1257" s="1"/>
  <c r="B1256"/>
  <c r="A1258" l="1"/>
  <c r="C1258" s="1"/>
  <c r="B1257"/>
  <c r="A1259" l="1"/>
  <c r="C1259" s="1"/>
  <c r="B1258"/>
  <c r="A1260" l="1"/>
  <c r="C1260" s="1"/>
  <c r="B1259"/>
  <c r="A1261" l="1"/>
  <c r="C1261" s="1"/>
  <c r="B1260"/>
  <c r="A1262" l="1"/>
  <c r="C1262" s="1"/>
  <c r="B1261"/>
  <c r="A1263" l="1"/>
  <c r="C1263" s="1"/>
  <c r="B1262"/>
  <c r="A1264" l="1"/>
  <c r="C1264" s="1"/>
  <c r="B1263"/>
  <c r="A1265" l="1"/>
  <c r="C1265" s="1"/>
  <c r="B1264"/>
  <c r="A1266" l="1"/>
  <c r="C1266" s="1"/>
  <c r="B1265"/>
  <c r="A1267" l="1"/>
  <c r="C1267" s="1"/>
  <c r="B1266"/>
  <c r="A1268" l="1"/>
  <c r="C1268" s="1"/>
  <c r="B1267"/>
  <c r="A1269" l="1"/>
  <c r="C1269" s="1"/>
  <c r="B1268"/>
  <c r="A1270" l="1"/>
  <c r="C1270" s="1"/>
  <c r="B1269"/>
  <c r="A1271" l="1"/>
  <c r="C1271" s="1"/>
  <c r="B1270"/>
  <c r="A1272" l="1"/>
  <c r="C1272" s="1"/>
  <c r="B1271"/>
  <c r="A1273" l="1"/>
  <c r="C1273" s="1"/>
  <c r="B1272"/>
  <c r="A1274" l="1"/>
  <c r="C1274" s="1"/>
  <c r="B1273"/>
  <c r="A1275" l="1"/>
  <c r="C1275" s="1"/>
  <c r="B1274"/>
  <c r="A1276" l="1"/>
  <c r="C1276" s="1"/>
  <c r="B1275"/>
  <c r="A1277" l="1"/>
  <c r="C1277" s="1"/>
  <c r="B1276"/>
  <c r="A1278" l="1"/>
  <c r="C1278" s="1"/>
  <c r="B1277"/>
  <c r="A1279" l="1"/>
  <c r="C1279" s="1"/>
  <c r="B1278"/>
  <c r="A1280" l="1"/>
  <c r="C1280" s="1"/>
  <c r="B1279"/>
  <c r="A1281" l="1"/>
  <c r="C1281" s="1"/>
  <c r="B1280"/>
  <c r="A1282" l="1"/>
  <c r="C1282" s="1"/>
  <c r="B1281"/>
  <c r="A1283" l="1"/>
  <c r="C1283" s="1"/>
  <c r="B1282"/>
  <c r="A1284" l="1"/>
  <c r="C1284" s="1"/>
  <c r="B1283"/>
  <c r="A1285" l="1"/>
  <c r="C1285" s="1"/>
  <c r="B1284"/>
  <c r="A1286" l="1"/>
  <c r="C1286" s="1"/>
  <c r="B1285"/>
  <c r="A1287" l="1"/>
  <c r="C1287" s="1"/>
  <c r="B1286"/>
  <c r="A1288" l="1"/>
  <c r="C1288" s="1"/>
  <c r="B1287"/>
  <c r="A1289" l="1"/>
  <c r="C1289" s="1"/>
  <c r="B1288"/>
  <c r="A1290" l="1"/>
  <c r="C1290" s="1"/>
  <c r="B1289"/>
  <c r="A1291" l="1"/>
  <c r="B1290"/>
  <c r="B1291" l="1"/>
  <c r="C1291"/>
</calcChain>
</file>

<file path=xl/sharedStrings.xml><?xml version="1.0" encoding="utf-8"?>
<sst xmlns="http://schemas.openxmlformats.org/spreadsheetml/2006/main" count="474" uniqueCount="241">
  <si>
    <t>داله لتطبيق شرط على صف  واحد وعدم تطبيقها على الصف الذى يليه</t>
  </si>
  <si>
    <t>الاسم</t>
  </si>
  <si>
    <t>تاريخ الميلاد</t>
  </si>
  <si>
    <t>عدد الايام حتى اليوم</t>
  </si>
  <si>
    <t>أبو محمد1</t>
  </si>
  <si>
    <t>أبو محمد2</t>
  </si>
  <si>
    <t>أبو محمد3</t>
  </si>
  <si>
    <t>أبو محمد4</t>
  </si>
  <si>
    <t>أبو محمد5</t>
  </si>
  <si>
    <t>أبو محمد6</t>
  </si>
  <si>
    <t>أبو محمد7</t>
  </si>
  <si>
    <t>أبو محمد8</t>
  </si>
  <si>
    <t>أبو محمد9</t>
  </si>
  <si>
    <t>أبو محمد10</t>
  </si>
  <si>
    <t xml:space="preserve"> </t>
  </si>
  <si>
    <t>اليوم</t>
  </si>
  <si>
    <t>داله تقوم بحساب عدد الايام منذ تاريخ معين لتاريخ أخر</t>
  </si>
  <si>
    <t>السلعه</t>
  </si>
  <si>
    <t>بالدولار</t>
  </si>
  <si>
    <t>بالدرهم الاماراتي</t>
  </si>
  <si>
    <t>a</t>
  </si>
  <si>
    <t>s</t>
  </si>
  <si>
    <t>d</t>
  </si>
  <si>
    <t>f</t>
  </si>
  <si>
    <t>g</t>
  </si>
  <si>
    <t>h</t>
  </si>
  <si>
    <t>j</t>
  </si>
  <si>
    <t>k</t>
  </si>
  <si>
    <t>l</t>
  </si>
  <si>
    <t>q</t>
  </si>
  <si>
    <t>w</t>
  </si>
  <si>
    <t>e</t>
  </si>
  <si>
    <t>r</t>
  </si>
  <si>
    <t>t</t>
  </si>
  <si>
    <t>قيمة الدولار مقابل الدرهم</t>
  </si>
  <si>
    <t xml:space="preserve"> نتيجه مبدئيه تقدر  تعملها فى  دقائق معدوده</t>
  </si>
  <si>
    <t xml:space="preserve">لو عايز تعرف انت مولود يوم سبت ولا جمعه ولا ايه </t>
  </si>
  <si>
    <t>الاكسل بيعرفك فى ثوانى</t>
  </si>
  <si>
    <t>اكتب تاريخ ميلادك</t>
  </si>
  <si>
    <t>وليكن</t>
  </si>
  <si>
    <t>مثلا</t>
  </si>
  <si>
    <t>انزل على اى خليه تانيه</t>
  </si>
  <si>
    <t>اكتب نفس تاريخ الميلاد</t>
  </si>
  <si>
    <t>وكليكه يمين</t>
  </si>
  <si>
    <t>فورمات سيل</t>
  </si>
  <si>
    <t>كوستوموز</t>
  </si>
  <si>
    <t>واكتب فى التايب</t>
  </si>
  <si>
    <t>ddd</t>
  </si>
  <si>
    <t xml:space="preserve">واضغط </t>
  </si>
  <si>
    <t>ok</t>
  </si>
  <si>
    <t>الاربعاء</t>
  </si>
  <si>
    <t>وهكذا</t>
  </si>
  <si>
    <t>النوع</t>
  </si>
  <si>
    <t>كمبيوتر</t>
  </si>
  <si>
    <t>العدد</t>
  </si>
  <si>
    <t>طابعه</t>
  </si>
  <si>
    <t>هارد</t>
  </si>
  <si>
    <t>ميموري</t>
  </si>
  <si>
    <t>داله توضح المطلوب أو يمكن استخدامها لدمج صفين او كثر لاعطاء دلاله معينه كما ان لها استخدامات اخرى حسب الطلب</t>
  </si>
  <si>
    <t>مش عارف المعادله دي بتعمل ايه بصراحه</t>
  </si>
  <si>
    <t>From the Format menu, select Conditional Formatting.</t>
  </si>
  <si>
    <t>5. As Condition 1, select Formula Is and type the following</t>
  </si>
  <si>
    <t>formula: =D2=max($D$2:$D$6).</t>
  </si>
  <si>
    <t>6. Click Format, select the Patterns tab, choose a color, and</t>
  </si>
  <si>
    <t>click OK.</t>
  </si>
  <si>
    <t>Note: Product pr04 has the greatest profit margin as</t>
  </si>
  <si>
    <t>calculated in column D. The conditional formatting highlights</t>
  </si>
  <si>
    <t>the cell automatically.</t>
  </si>
  <si>
    <t>20 Chapter</t>
  </si>
  <si>
    <t>trtr</t>
  </si>
  <si>
    <t xml:space="preserve">لتلوين أكبر او اصغر  قيمه فى نطاق معين </t>
  </si>
  <si>
    <t>Conditional Formatting.</t>
  </si>
  <si>
    <t>وتكتب المعادله</t>
  </si>
  <si>
    <t>الرقم</t>
  </si>
  <si>
    <t>الداله right</t>
  </si>
  <si>
    <t>اول 3</t>
  </si>
  <si>
    <t>rept</t>
  </si>
  <si>
    <t>السم</t>
  </si>
  <si>
    <t>نسبة المبيعات</t>
  </si>
  <si>
    <t>الشكل التوضيحى للنسبه</t>
  </si>
  <si>
    <t>ي</t>
  </si>
  <si>
    <t>ثق</t>
  </si>
  <si>
    <t>ض</t>
  </si>
  <si>
    <t>ص</t>
  </si>
  <si>
    <t>ق</t>
  </si>
  <si>
    <t>ف</t>
  </si>
  <si>
    <t>غ</t>
  </si>
  <si>
    <t>ع</t>
  </si>
  <si>
    <t>ه</t>
  </si>
  <si>
    <t>خ</t>
  </si>
  <si>
    <t>ح</t>
  </si>
  <si>
    <t>م</t>
  </si>
  <si>
    <t>ن</t>
  </si>
  <si>
    <t>ت</t>
  </si>
  <si>
    <t>ل</t>
  </si>
  <si>
    <t>ب</t>
  </si>
  <si>
    <t>z</t>
  </si>
  <si>
    <t>code</t>
  </si>
  <si>
    <t>ج</t>
  </si>
  <si>
    <t>ذ</t>
  </si>
  <si>
    <t>b</t>
  </si>
  <si>
    <t>c</t>
  </si>
  <si>
    <t>ابو محمد</t>
  </si>
  <si>
    <t>من الداله السابقه تقدر تحدد منها يوم العطله الاسبوعيه</t>
  </si>
  <si>
    <t>اول رقمين يمين</t>
  </si>
  <si>
    <t xml:space="preserve">غير فى الارقام يتغير الشكل </t>
  </si>
  <si>
    <t>ممكن نستخدمها فى ايه؟</t>
  </si>
  <si>
    <t>والله منا عارف</t>
  </si>
  <si>
    <t xml:space="preserve">نفس فكرة الشيت السابق </t>
  </si>
  <si>
    <t>التاريخ</t>
  </si>
  <si>
    <t>البدايه</t>
  </si>
  <si>
    <t>النهايه</t>
  </si>
  <si>
    <t>فرق الساعات</t>
  </si>
  <si>
    <t>س</t>
  </si>
  <si>
    <t>ش</t>
  </si>
  <si>
    <t>ث</t>
  </si>
  <si>
    <t>ة</t>
  </si>
  <si>
    <t>ى</t>
  </si>
  <si>
    <t>لا</t>
  </si>
  <si>
    <t>ر</t>
  </si>
  <si>
    <t>ؤ</t>
  </si>
  <si>
    <t>ء</t>
  </si>
  <si>
    <t>الداله hour  لحساب فرق الساعات</t>
  </si>
  <si>
    <t>الداله max لتحديد اكبر قيمه فى نطاق معين</t>
  </si>
  <si>
    <t xml:space="preserve">وعكسها </t>
  </si>
  <si>
    <t>الداله min  لتحديد أقل قيمه فى نطاق معين</t>
  </si>
  <si>
    <t>Q</t>
  </si>
  <si>
    <t>W</t>
  </si>
  <si>
    <t>E</t>
  </si>
  <si>
    <t>R</t>
  </si>
  <si>
    <t>F</t>
  </si>
  <si>
    <t>D</t>
  </si>
  <si>
    <t>S</t>
  </si>
  <si>
    <t>A</t>
  </si>
  <si>
    <t>Z</t>
  </si>
  <si>
    <t>X</t>
  </si>
  <si>
    <t xml:space="preserve">C </t>
  </si>
  <si>
    <t>V</t>
  </si>
  <si>
    <t>B</t>
  </si>
  <si>
    <t>اكبر قيمه بالجدول</t>
  </si>
  <si>
    <t>اقل قيمه بالجدول</t>
  </si>
  <si>
    <t>غير فى الارقام داخل الجدول  وشوف</t>
  </si>
  <si>
    <t>لعد عدد الحروف داخل الخليه</t>
  </si>
  <si>
    <t>محمد</t>
  </si>
  <si>
    <t>يوسف</t>
  </si>
  <si>
    <t>خالد</t>
  </si>
  <si>
    <t>منير</t>
  </si>
  <si>
    <t>منتدي اوفيسنا</t>
  </si>
  <si>
    <t>ابراهيم</t>
  </si>
  <si>
    <t>EXCELL</t>
  </si>
  <si>
    <t>عادل</t>
  </si>
  <si>
    <t>LEN</t>
  </si>
  <si>
    <t>المبيعات</t>
  </si>
  <si>
    <t>الترتيب</t>
  </si>
  <si>
    <t>G</t>
  </si>
  <si>
    <t>H</t>
  </si>
  <si>
    <t>Y</t>
  </si>
  <si>
    <t>الشرقاوي</t>
  </si>
  <si>
    <t>عصام</t>
  </si>
  <si>
    <t>احمد</t>
  </si>
  <si>
    <t>ياسر</t>
  </si>
  <si>
    <t>يحي</t>
  </si>
  <si>
    <t>سالم</t>
  </si>
  <si>
    <t>السيد</t>
  </si>
  <si>
    <t>عبد الله</t>
  </si>
  <si>
    <t>RANK</t>
  </si>
  <si>
    <t>داله تقوم  بتحديد ترتيب قيمه معينه داخل النطاق</t>
  </si>
  <si>
    <t>MEDIAN</t>
  </si>
  <si>
    <t>داله تقوم ب ؟؟؟؟؟؟؟؟؟؟؟؟؟؟؟؟؟</t>
  </si>
  <si>
    <t>الانحراف المعياري</t>
  </si>
  <si>
    <t>STDEV</t>
  </si>
  <si>
    <t>داله الانحراف المعياري</t>
  </si>
  <si>
    <t>السبت</t>
  </si>
  <si>
    <t>الاحد</t>
  </si>
  <si>
    <t>الإثنين</t>
  </si>
  <si>
    <t>الثلاثاء</t>
  </si>
  <si>
    <t>الأربعاء</t>
  </si>
  <si>
    <t>الخميس</t>
  </si>
  <si>
    <t>#</t>
  </si>
  <si>
    <t>COUNTIF</t>
  </si>
  <si>
    <t>المنتج</t>
  </si>
  <si>
    <t>السعر</t>
  </si>
  <si>
    <t>الاجمالي</t>
  </si>
  <si>
    <t>T</t>
  </si>
  <si>
    <t>C</t>
  </si>
  <si>
    <t>VB</t>
  </si>
  <si>
    <t>SUM</t>
  </si>
  <si>
    <t>SUMPRODUCT</t>
  </si>
  <si>
    <t>تقوم بجمع حاصل ضرب عدة اعمده</t>
  </si>
  <si>
    <t>اسرع من SUM</t>
  </si>
  <si>
    <t xml:space="preserve">اجمالي مبيعات عصام فقط </t>
  </si>
  <si>
    <t>SUMIF</t>
  </si>
  <si>
    <t>اجمالي مبيعات الشرقاوي</t>
  </si>
  <si>
    <t>تقوم الداله  بالجمع من نطاق معين اذا تحقق الشرط</t>
  </si>
  <si>
    <t>ROUND</t>
  </si>
  <si>
    <t>دالة التقريب</t>
  </si>
  <si>
    <t>لتوليد قيم عشوائية إكسل ويوفر وظيفة راند.</t>
  </si>
  <si>
    <t>هذه الدالة بإرجاع رقم عشوائي أكبر من أو يساوي 0</t>
  </si>
  <si>
    <t>وأقل من 1. في كل مرة يتم حساب ورقة العمل ، جديد عشوائية</t>
  </si>
  <si>
    <t>يتم إنشاء عدد. ينشئ هذا المثال عشوائية</t>
  </si>
  <si>
    <t>قيم الأعداد الصحيحة 1-999 في الخلايا A2 : D10 ثم يستبدل</t>
  </si>
  <si>
    <t>الصيغ والقيم المحسوبة.</t>
  </si>
  <si>
    <t> لتوليد القيم صحيحا عشوائي :</t>
  </si>
  <si>
    <t>2. اضغط &lt;Ctrl+Enter&gt;.</t>
  </si>
  <si>
    <t>3. اضغط &lt;Ctrl+C&gt;لنسخ الخلايا شغلها.</t>
  </si>
  <si>
    <t>4. من القائمة تحرير ، حدد لصق الخاصة.</t>
  </si>
  <si>
    <t>5. في مربع الحوار لصق خاص ، حدد قيم تحت لصق</t>
  </si>
  <si>
    <t>للصق القيم فقط.</t>
  </si>
  <si>
    <t>6. انقر فوق موافق.</t>
  </si>
  <si>
    <t>7. اضغط F9 لإعادة حساب ورقة العمل.</t>
  </si>
  <si>
    <t>RAND</t>
  </si>
  <si>
    <t>لتوليد قيم عشوائيه داخل نطاق معين</t>
  </si>
  <si>
    <t>1. حدد الخلايا A2 : F21 واكتب الصيغة التالية :</t>
  </si>
  <si>
    <t>INT(RAND()*100</t>
  </si>
  <si>
    <t>RANDBETWEEN</t>
  </si>
  <si>
    <t>تقوم الداله بتوليد  ارقام عشوائيه  بين رقمين تقوم انت بتحديدهم</t>
  </si>
  <si>
    <t xml:space="preserve">كما فى المثال </t>
  </si>
  <si>
    <t>قمنا بتوليد ارقام عشوائيه بين ال1 وال500</t>
  </si>
  <si>
    <t>وممكن تغير فى الرقمين كما شئت</t>
  </si>
  <si>
    <t>وجرب تتحرك بين الخلايا خارج الجدول ستجد القيم تتغير تلقائيا   تحرك عن طريق الاسهم والمسطره SPACE</t>
  </si>
  <si>
    <t>DCOUNT</t>
  </si>
  <si>
    <t>داله تقوم بالعد تحت شروط معينه</t>
  </si>
  <si>
    <t>سعد</t>
  </si>
  <si>
    <t>الصنف</t>
  </si>
  <si>
    <t>لحم</t>
  </si>
  <si>
    <t>خضار</t>
  </si>
  <si>
    <t>فاكهه</t>
  </si>
  <si>
    <t>مشروبات</t>
  </si>
  <si>
    <t>ما باعه محمد من اللحم باعلى من  السعر 10</t>
  </si>
  <si>
    <t>النتيجه</t>
  </si>
  <si>
    <t>مثال</t>
  </si>
  <si>
    <t>الشروط</t>
  </si>
  <si>
    <t>&lt;20</t>
  </si>
  <si>
    <t>مسلسل</t>
  </si>
  <si>
    <t>معدات</t>
  </si>
  <si>
    <t>سياره</t>
  </si>
  <si>
    <t>مصورف</t>
  </si>
  <si>
    <t xml:space="preserve">موظفين </t>
  </si>
  <si>
    <t>خبز</t>
  </si>
  <si>
    <t>تقوم الداله DEGT  بالبحث داخل نطاق معين بدلالة قيمه معينه من النطاق نفسه</t>
  </si>
  <si>
    <t>DGET</t>
  </si>
</sst>
</file>

<file path=xl/styles.xml><?xml version="1.0" encoding="utf-8"?>
<styleSheet xmlns="http://schemas.openxmlformats.org/spreadsheetml/2006/main">
  <numFmts count="3">
    <numFmt numFmtId="164" formatCode="ddd"/>
    <numFmt numFmtId="165" formatCode="[$-1000409]h:mm\ AM/PM;@"/>
    <numFmt numFmtId="166" formatCode="[$-2000409]h:mm\ AM/PM;@"/>
  </numFmts>
  <fonts count="17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ndalus"/>
      <family val="1"/>
    </font>
    <font>
      <b/>
      <sz val="18"/>
      <color theme="1"/>
      <name val="Arial"/>
      <family val="2"/>
      <scheme val="minor"/>
    </font>
    <font>
      <sz val="2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1"/>
      <color theme="1"/>
      <name val="Wingdings"/>
      <charset val="2"/>
    </font>
    <font>
      <sz val="36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2"/>
      <color theme="4"/>
      <name val="Arial"/>
      <family val="2"/>
      <scheme val="minor"/>
    </font>
    <font>
      <b/>
      <sz val="11"/>
      <color theme="5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sz val="16"/>
      <color rgb="FF000000"/>
      <name val="Arial"/>
      <family val="2"/>
      <scheme val="minor"/>
    </font>
    <font>
      <sz val="16"/>
      <color theme="1"/>
      <name val="Arial"/>
      <family val="2"/>
      <scheme val="minor"/>
    </font>
    <font>
      <sz val="22"/>
      <color theme="1"/>
      <name val="Arial"/>
      <family val="2"/>
      <charset val="17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" xfId="0" applyBorder="1"/>
    <xf numFmtId="14" fontId="0" fillId="0" borderId="0" xfId="0" applyNumberFormat="1"/>
    <xf numFmtId="14" fontId="0" fillId="0" borderId="1" xfId="0" applyNumberFormat="1" applyBorder="1"/>
    <xf numFmtId="14" fontId="0" fillId="2" borderId="0" xfId="0" applyNumberFormat="1" applyFill="1"/>
    <xf numFmtId="0" fontId="0" fillId="0" borderId="3" xfId="0" applyFill="1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0" fillId="4" borderId="0" xfId="0" applyNumberFormat="1" applyFill="1"/>
    <xf numFmtId="164" fontId="0" fillId="0" borderId="0" xfId="0" applyNumberForma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4" borderId="0" xfId="0" applyFont="1" applyFill="1" applyAlignment="1">
      <alignment horizontal="center"/>
    </xf>
    <xf numFmtId="18" fontId="0" fillId="0" borderId="0" xfId="0" applyNumberFormat="1" applyAlignment="1">
      <alignment horizontal="center"/>
    </xf>
    <xf numFmtId="0" fontId="7" fillId="0" borderId="0" xfId="0" applyFont="1"/>
    <xf numFmtId="0" fontId="8" fillId="0" borderId="0" xfId="0" applyNumberFormat="1" applyFont="1" applyBorder="1" applyAlignment="1">
      <alignment horizontal="right"/>
    </xf>
    <xf numFmtId="0" fontId="0" fillId="0" borderId="0" xfId="0" applyFill="1" applyBorder="1"/>
    <xf numFmtId="9" fontId="0" fillId="0" borderId="1" xfId="0" applyNumberFormat="1" applyBorder="1"/>
    <xf numFmtId="0" fontId="0" fillId="0" borderId="1" xfId="0" applyBorder="1" applyAlignment="1">
      <alignment horizontal="right"/>
    </xf>
    <xf numFmtId="164" fontId="0" fillId="0" borderId="1" xfId="0" applyNumberFormat="1" applyBorder="1"/>
    <xf numFmtId="0" fontId="10" fillId="0" borderId="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4" fontId="10" fillId="0" borderId="0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14" fontId="0" fillId="6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7" xfId="0" applyFont="1" applyBorder="1"/>
    <xf numFmtId="0" fontId="3" fillId="0" borderId="0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0" fillId="4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0" fillId="0" borderId="0" xfId="0" applyAlignment="1">
      <alignment horizontal="center"/>
    </xf>
    <xf numFmtId="165" fontId="0" fillId="0" borderId="1" xfId="0" applyNumberFormat="1" applyBorder="1"/>
    <xf numFmtId="166" fontId="0" fillId="0" borderId="1" xfId="0" applyNumberFormat="1" applyBorder="1"/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2" fillId="10" borderId="9" xfId="0" applyFont="1" applyFill="1" applyBorder="1"/>
    <xf numFmtId="0" fontId="12" fillId="10" borderId="10" xfId="0" applyFont="1" applyFill="1" applyBorder="1"/>
    <xf numFmtId="0" fontId="12" fillId="10" borderId="11" xfId="0" applyFont="1" applyFill="1" applyBorder="1"/>
    <xf numFmtId="22" fontId="0" fillId="0" borderId="1" xfId="0" applyNumberFormat="1" applyBorder="1" applyAlignment="1">
      <alignment horizontal="center"/>
    </xf>
    <xf numFmtId="0" fontId="13" fillId="11" borderId="0" xfId="0" applyFont="1" applyFill="1" applyAlignment="1">
      <alignment horizontal="center"/>
    </xf>
    <xf numFmtId="0" fontId="7" fillId="11" borderId="0" xfId="0" applyFont="1" applyFill="1" applyAlignment="1">
      <alignment horizontal="center"/>
    </xf>
    <xf numFmtId="0" fontId="0" fillId="11" borderId="1" xfId="0" applyFill="1" applyBorder="1"/>
    <xf numFmtId="0" fontId="0" fillId="11" borderId="1" xfId="0" applyFill="1" applyBorder="1" applyAlignment="1">
      <alignment horizontal="center"/>
    </xf>
    <xf numFmtId="0" fontId="0" fillId="0" borderId="1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5" fillId="0" borderId="0" xfId="0" applyFont="1"/>
    <xf numFmtId="0" fontId="14" fillId="0" borderId="0" xfId="0" applyFont="1" applyAlignment="1"/>
    <xf numFmtId="0" fontId="3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14" borderId="0" xfId="0" applyFont="1" applyFill="1" applyAlignment="1"/>
    <xf numFmtId="0" fontId="0" fillId="8" borderId="0" xfId="0" applyFill="1"/>
    <xf numFmtId="0" fontId="0" fillId="14" borderId="15" xfId="0" applyFill="1" applyBorder="1" applyAlignment="1">
      <alignment horizontal="center"/>
    </xf>
    <xf numFmtId="0" fontId="0" fillId="14" borderId="16" xfId="0" applyFill="1" applyBorder="1" applyAlignment="1">
      <alignment horizontal="center"/>
    </xf>
    <xf numFmtId="0" fontId="0" fillId="14" borderId="17" xfId="0" applyFill="1" applyBorder="1" applyAlignment="1">
      <alignment horizontal="center"/>
    </xf>
    <xf numFmtId="0" fontId="0" fillId="14" borderId="18" xfId="0" applyFill="1" applyBorder="1" applyAlignment="1">
      <alignment horizontal="center"/>
    </xf>
    <xf numFmtId="0" fontId="0" fillId="14" borderId="19" xfId="0" applyFill="1" applyBorder="1" applyAlignment="1">
      <alignment horizontal="center"/>
    </xf>
    <xf numFmtId="0" fontId="0" fillId="14" borderId="20" xfId="0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6" fillId="5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12" fillId="10" borderId="4" xfId="0" applyFont="1" applyFill="1" applyBorder="1" applyAlignment="1">
      <alignment horizontal="center"/>
    </xf>
    <xf numFmtId="0" fontId="12" fillId="10" borderId="5" xfId="0" applyFont="1" applyFill="1" applyBorder="1" applyAlignment="1">
      <alignment horizontal="center"/>
    </xf>
    <xf numFmtId="0" fontId="12" fillId="10" borderId="6" xfId="0" applyFont="1" applyFill="1" applyBorder="1" applyAlignment="1">
      <alignment horizontal="center"/>
    </xf>
    <xf numFmtId="0" fontId="12" fillId="10" borderId="7" xfId="0" applyFont="1" applyFill="1" applyBorder="1" applyAlignment="1">
      <alignment horizontal="center"/>
    </xf>
    <xf numFmtId="0" fontId="12" fillId="10" borderId="0" xfId="0" applyFont="1" applyFill="1" applyBorder="1" applyAlignment="1">
      <alignment horizontal="center"/>
    </xf>
    <xf numFmtId="0" fontId="12" fillId="10" borderId="8" xfId="0" applyFont="1" applyFill="1" applyBorder="1" applyAlignment="1">
      <alignment horizontal="center"/>
    </xf>
    <xf numFmtId="0" fontId="13" fillId="11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11" borderId="0" xfId="0" applyFont="1" applyFill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11" borderId="0" xfId="0" applyFont="1" applyFill="1" applyAlignment="1">
      <alignment horizontal="center"/>
    </xf>
    <xf numFmtId="0" fontId="3" fillId="11" borderId="0" xfId="0" applyFont="1" applyFill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4" fillId="0" borderId="0" xfId="0" applyFont="1" applyAlignment="1">
      <alignment horizontal="center"/>
    </xf>
    <xf numFmtId="0" fontId="13" fillId="12" borderId="0" xfId="0" applyFont="1" applyFill="1" applyAlignment="1">
      <alignment horizontal="center"/>
    </xf>
    <xf numFmtId="0" fontId="7" fillId="8" borderId="0" xfId="0" applyFont="1" applyFill="1" applyAlignment="1">
      <alignment horizontal="center"/>
    </xf>
    <xf numFmtId="0" fontId="7" fillId="13" borderId="0" xfId="0" applyFont="1" applyFill="1" applyAlignment="1">
      <alignment horizontal="center"/>
    </xf>
    <xf numFmtId="0" fontId="10" fillId="13" borderId="0" xfId="0" applyFont="1" applyFill="1" applyAlignment="1">
      <alignment horizontal="center"/>
    </xf>
    <xf numFmtId="0" fontId="16" fillId="11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3" fillId="14" borderId="0" xfId="0" applyFont="1" applyFill="1" applyAlignment="1">
      <alignment horizontal="center"/>
    </xf>
    <xf numFmtId="0" fontId="7" fillId="0" borderId="21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7" fillId="15" borderId="0" xfId="0" applyFont="1" applyFill="1" applyAlignment="1">
      <alignment horizontal="center"/>
    </xf>
    <xf numFmtId="0" fontId="3" fillId="13" borderId="0" xfId="0" applyFont="1" applyFill="1" applyAlignment="1">
      <alignment horizontal="center"/>
    </xf>
    <xf numFmtId="0" fontId="0" fillId="14" borderId="22" xfId="0" applyFill="1" applyBorder="1" applyAlignment="1">
      <alignment horizontal="center"/>
    </xf>
    <xf numFmtId="0" fontId="0" fillId="14" borderId="23" xfId="0" applyFill="1" applyBorder="1" applyAlignment="1">
      <alignment horizontal="center"/>
    </xf>
    <xf numFmtId="0" fontId="0" fillId="14" borderId="24" xfId="0" applyFill="1" applyBorder="1" applyAlignment="1">
      <alignment horizontal="center"/>
    </xf>
    <xf numFmtId="0" fontId="0" fillId="14" borderId="25" xfId="0" applyFill="1" applyBorder="1" applyAlignment="1">
      <alignment horizontal="center"/>
    </xf>
  </cellXfs>
  <cellStyles count="1">
    <cellStyle name="Normal" xfId="0" builtinId="0"/>
  </cellStyles>
  <dxfs count="9">
    <dxf>
      <fill>
        <patternFill>
          <bgColor rgb="FFFFFF00"/>
        </patternFill>
      </fill>
    </dxf>
    <dxf>
      <fill>
        <patternFill>
          <bgColor rgb="FF00B0F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8" tint="-0.49998474074526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647700</xdr:colOff>
      <xdr:row>9</xdr:row>
      <xdr:rowOff>0</xdr:rowOff>
    </xdr:from>
    <xdr:to>
      <xdr:col>11</xdr:col>
      <xdr:colOff>579120</xdr:colOff>
      <xdr:row>28</xdr:row>
      <xdr:rowOff>7620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78499760" y="1577340"/>
          <a:ext cx="3284220" cy="3337560"/>
        </a:xfrm>
        <a:prstGeom prst="rect">
          <a:avLst/>
        </a:prstGeom>
        <a:solidFill>
          <a:srgbClr val="000000">
            <a:shade val="95000"/>
          </a:srgbClr>
        </a:solidFill>
        <a:ln w="444500" cap="sq">
          <a:solidFill>
            <a:srgbClr val="000000"/>
          </a:solidFill>
          <a:miter lim="800000"/>
        </a:ln>
        <a:effectLst>
          <a:outerShdw blurRad="254000" dist="190500" dir="2700000" sy="90000" algn="bl" rotWithShape="0">
            <a:srgbClr val="000000">
              <a:alpha val="40000"/>
            </a:srgbClr>
          </a:outerShdw>
        </a:effectLst>
      </xdr:spPr>
    </xdr:pic>
    <xdr:clientData/>
  </xdr:twoCellAnchor>
  <xdr:twoCellAnchor>
    <xdr:from>
      <xdr:col>5</xdr:col>
      <xdr:colOff>91440</xdr:colOff>
      <xdr:row>4</xdr:row>
      <xdr:rowOff>129540</xdr:rowOff>
    </xdr:from>
    <xdr:to>
      <xdr:col>7</xdr:col>
      <xdr:colOff>601980</xdr:colOff>
      <xdr:row>9</xdr:row>
      <xdr:rowOff>137160</xdr:rowOff>
    </xdr:to>
    <xdr:cxnSp macro="">
      <xdr:nvCxnSpPr>
        <xdr:cNvPr id="4" name="Elbow Connector 3"/>
        <xdr:cNvCxnSpPr/>
      </xdr:nvCxnSpPr>
      <xdr:spPr>
        <a:xfrm rot="10800000" flipV="1">
          <a:off x="10981159140" y="830580"/>
          <a:ext cx="1851660" cy="88392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754380</xdr:colOff>
      <xdr:row>8</xdr:row>
      <xdr:rowOff>167640</xdr:rowOff>
    </xdr:from>
    <xdr:to>
      <xdr:col>1</xdr:col>
      <xdr:colOff>441960</xdr:colOff>
      <xdr:row>10</xdr:row>
      <xdr:rowOff>144780</xdr:rowOff>
    </xdr:to>
    <xdr:cxnSp macro="">
      <xdr:nvCxnSpPr>
        <xdr:cNvPr id="3" name="Straight Arrow Connector 2"/>
        <xdr:cNvCxnSpPr/>
      </xdr:nvCxnSpPr>
      <xdr:spPr>
        <a:xfrm>
          <a:off x="10987064640" y="1577340"/>
          <a:ext cx="746760" cy="5105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320040</xdr:colOff>
      <xdr:row>11</xdr:row>
      <xdr:rowOff>0</xdr:rowOff>
    </xdr:from>
    <xdr:to>
      <xdr:col>7</xdr:col>
      <xdr:colOff>53340</xdr:colOff>
      <xdr:row>24</xdr:row>
      <xdr:rowOff>144780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1707780" y="1973580"/>
          <a:ext cx="5996940" cy="242316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518160</xdr:colOff>
      <xdr:row>7</xdr:row>
      <xdr:rowOff>121920</xdr:rowOff>
    </xdr:from>
    <xdr:to>
      <xdr:col>9</xdr:col>
      <xdr:colOff>160020</xdr:colOff>
      <xdr:row>17</xdr:row>
      <xdr:rowOff>121920</xdr:rowOff>
    </xdr:to>
    <xdr:cxnSp macro="">
      <xdr:nvCxnSpPr>
        <xdr:cNvPr id="3" name="Straight Arrow Connector 2"/>
        <xdr:cNvCxnSpPr/>
      </xdr:nvCxnSpPr>
      <xdr:spPr>
        <a:xfrm rot="5400000" flipH="1" flipV="1">
          <a:off x="10979452260" y="2156460"/>
          <a:ext cx="1927860" cy="31242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388620</xdr:colOff>
      <xdr:row>3</xdr:row>
      <xdr:rowOff>76200</xdr:rowOff>
    </xdr:from>
    <xdr:to>
      <xdr:col>1</xdr:col>
      <xdr:colOff>2781300</xdr:colOff>
      <xdr:row>4</xdr:row>
      <xdr:rowOff>38100</xdr:rowOff>
    </xdr:to>
    <xdr:cxnSp macro="">
      <xdr:nvCxnSpPr>
        <xdr:cNvPr id="3" name="Straight Arrow Connector 2"/>
        <xdr:cNvCxnSpPr/>
      </xdr:nvCxnSpPr>
      <xdr:spPr>
        <a:xfrm rot="10800000">
          <a:off x="10985350140" y="601980"/>
          <a:ext cx="3063240" cy="25146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350520</xdr:colOff>
      <xdr:row>2</xdr:row>
      <xdr:rowOff>0</xdr:rowOff>
    </xdr:from>
    <xdr:to>
      <xdr:col>15</xdr:col>
      <xdr:colOff>83820</xdr:colOff>
      <xdr:row>21</xdr:row>
      <xdr:rowOff>60960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76312820" y="350520"/>
          <a:ext cx="6438900" cy="33909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</xdr:colOff>
      <xdr:row>5</xdr:row>
      <xdr:rowOff>0</xdr:rowOff>
    </xdr:from>
    <xdr:to>
      <xdr:col>11</xdr:col>
      <xdr:colOff>548640</xdr:colOff>
      <xdr:row>23</xdr:row>
      <xdr:rowOff>160020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78530240" y="876300"/>
          <a:ext cx="3825240" cy="33147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396240</xdr:colOff>
      <xdr:row>9</xdr:row>
      <xdr:rowOff>137160</xdr:rowOff>
    </xdr:from>
    <xdr:to>
      <xdr:col>11</xdr:col>
      <xdr:colOff>121920</xdr:colOff>
      <xdr:row>24</xdr:row>
      <xdr:rowOff>83820</xdr:rowOff>
    </xdr:to>
    <xdr:sp macro="" textlink="">
      <xdr:nvSpPr>
        <xdr:cNvPr id="2" name="Snip Diagonal Corner Rectangle 1"/>
        <xdr:cNvSpPr/>
      </xdr:nvSpPr>
      <xdr:spPr>
        <a:xfrm>
          <a:off x="10978956960" y="1729740"/>
          <a:ext cx="2407920" cy="2575560"/>
        </a:xfrm>
        <a:prstGeom prst="snip2Diag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AE" sz="1100"/>
            <a:t>لاحظ انه يمكن تطبيق الدالتين على عمود معين  او صف معين</a:t>
          </a:r>
        </a:p>
        <a:p>
          <a:pPr algn="r" rtl="1"/>
          <a:endParaRPr lang="ar-AE" sz="1100"/>
        </a:p>
      </xdr:txBody>
    </xdr:sp>
    <xdr:clientData/>
  </xdr:twoCellAnchor>
  <xdr:twoCellAnchor>
    <xdr:from>
      <xdr:col>6</xdr:col>
      <xdr:colOff>190500</xdr:colOff>
      <xdr:row>16</xdr:row>
      <xdr:rowOff>38100</xdr:rowOff>
    </xdr:from>
    <xdr:to>
      <xdr:col>8</xdr:col>
      <xdr:colOff>0</xdr:colOff>
      <xdr:row>17</xdr:row>
      <xdr:rowOff>91440</xdr:rowOff>
    </xdr:to>
    <xdr:cxnSp macro="">
      <xdr:nvCxnSpPr>
        <xdr:cNvPr id="4" name="Straight Arrow Connector 3"/>
        <xdr:cNvCxnSpPr/>
      </xdr:nvCxnSpPr>
      <xdr:spPr>
        <a:xfrm>
          <a:off x="10981090560" y="2857500"/>
          <a:ext cx="1150620" cy="228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502920</xdr:colOff>
      <xdr:row>17</xdr:row>
      <xdr:rowOff>45720</xdr:rowOff>
    </xdr:from>
    <xdr:to>
      <xdr:col>8</xdr:col>
      <xdr:colOff>53340</xdr:colOff>
      <xdr:row>18</xdr:row>
      <xdr:rowOff>83820</xdr:rowOff>
    </xdr:to>
    <xdr:cxnSp macro="">
      <xdr:nvCxnSpPr>
        <xdr:cNvPr id="6" name="Straight Arrow Connector 5"/>
        <xdr:cNvCxnSpPr/>
      </xdr:nvCxnSpPr>
      <xdr:spPr>
        <a:xfrm>
          <a:off x="10981037220" y="3040380"/>
          <a:ext cx="891540" cy="21336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327660</xdr:colOff>
      <xdr:row>15</xdr:row>
      <xdr:rowOff>45720</xdr:rowOff>
    </xdr:from>
    <xdr:to>
      <xdr:col>5</xdr:col>
      <xdr:colOff>609600</xdr:colOff>
      <xdr:row>18</xdr:row>
      <xdr:rowOff>114300</xdr:rowOff>
    </xdr:to>
    <xdr:sp macro="" textlink="">
      <xdr:nvSpPr>
        <xdr:cNvPr id="9" name="Bent-Up Arrow 8"/>
        <xdr:cNvSpPr/>
      </xdr:nvSpPr>
      <xdr:spPr>
        <a:xfrm>
          <a:off x="10982492640" y="2689860"/>
          <a:ext cx="952500" cy="594360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AE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21</xdr:row>
      <xdr:rowOff>0</xdr:rowOff>
    </xdr:from>
    <xdr:to>
      <xdr:col>11</xdr:col>
      <xdr:colOff>601980</xdr:colOff>
      <xdr:row>27</xdr:row>
      <xdr:rowOff>160020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78476900" y="5105400"/>
          <a:ext cx="3284220" cy="17145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15</xdr:row>
      <xdr:rowOff>0</xdr:rowOff>
    </xdr:from>
    <xdr:to>
      <xdr:col>15</xdr:col>
      <xdr:colOff>121920</xdr:colOff>
      <xdr:row>29</xdr:row>
      <xdr:rowOff>38100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76274720" y="2720340"/>
          <a:ext cx="3741420" cy="2621280"/>
        </a:xfrm>
        <a:prstGeom prst="rect">
          <a:avLst/>
        </a:prstGeom>
        <a:noFill/>
      </xdr:spPr>
    </xdr:pic>
    <xdr:clientData/>
  </xdr:twoCellAnchor>
  <xdr:twoCellAnchor>
    <xdr:from>
      <xdr:col>3</xdr:col>
      <xdr:colOff>800100</xdr:colOff>
      <xdr:row>21</xdr:row>
      <xdr:rowOff>167640</xdr:rowOff>
    </xdr:from>
    <xdr:to>
      <xdr:col>6</xdr:col>
      <xdr:colOff>251460</xdr:colOff>
      <xdr:row>29</xdr:row>
      <xdr:rowOff>22860</xdr:rowOff>
    </xdr:to>
    <xdr:sp macro="" textlink="">
      <xdr:nvSpPr>
        <xdr:cNvPr id="3" name="Hexagon 2"/>
        <xdr:cNvSpPr/>
      </xdr:nvSpPr>
      <xdr:spPr>
        <a:xfrm>
          <a:off x="10982446920" y="4023360"/>
          <a:ext cx="1783080" cy="1386840"/>
        </a:xfrm>
        <a:prstGeom prst="hexagon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AE" sz="1100"/>
            <a:t>قم بتغير الشروط ولاحظ النتيجه</a:t>
          </a:r>
        </a:p>
      </xdr:txBody>
    </xdr:sp>
    <xdr:clientData/>
  </xdr:twoCellAnchor>
  <xdr:twoCellAnchor>
    <xdr:from>
      <xdr:col>1</xdr:col>
      <xdr:colOff>99060</xdr:colOff>
      <xdr:row>26</xdr:row>
      <xdr:rowOff>121920</xdr:rowOff>
    </xdr:from>
    <xdr:to>
      <xdr:col>4</xdr:col>
      <xdr:colOff>190500</xdr:colOff>
      <xdr:row>29</xdr:row>
      <xdr:rowOff>129540</xdr:rowOff>
    </xdr:to>
    <xdr:sp macro="" textlink="">
      <xdr:nvSpPr>
        <xdr:cNvPr id="5" name="Bent-Up Arrow 4"/>
        <xdr:cNvSpPr/>
      </xdr:nvSpPr>
      <xdr:spPr>
        <a:xfrm>
          <a:off x="10983849000" y="4983480"/>
          <a:ext cx="2423160" cy="533400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AE" sz="1100"/>
        </a:p>
      </xdr:txBody>
    </xdr:sp>
    <xdr:clientData/>
  </xdr:twoCellAnchor>
  <xdr:twoCellAnchor>
    <xdr:from>
      <xdr:col>6</xdr:col>
      <xdr:colOff>7620</xdr:colOff>
      <xdr:row>8</xdr:row>
      <xdr:rowOff>205740</xdr:rowOff>
    </xdr:from>
    <xdr:to>
      <xdr:col>9</xdr:col>
      <xdr:colOff>129540</xdr:colOff>
      <xdr:row>22</xdr:row>
      <xdr:rowOff>167640</xdr:rowOff>
    </xdr:to>
    <xdr:cxnSp macro="">
      <xdr:nvCxnSpPr>
        <xdr:cNvPr id="8" name="Straight Arrow Connector 7"/>
        <xdr:cNvCxnSpPr/>
      </xdr:nvCxnSpPr>
      <xdr:spPr>
        <a:xfrm rot="16200000" flipV="1">
          <a:off x="10980374280" y="1882140"/>
          <a:ext cx="2499360" cy="2133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129540</xdr:colOff>
      <xdr:row>4</xdr:row>
      <xdr:rowOff>114300</xdr:rowOff>
    </xdr:from>
    <xdr:to>
      <xdr:col>12</xdr:col>
      <xdr:colOff>548640</xdr:colOff>
      <xdr:row>19</xdr:row>
      <xdr:rowOff>160020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77859680" y="815340"/>
          <a:ext cx="3771900" cy="26974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J17"/>
  <sheetViews>
    <sheetView rightToLeft="1" workbookViewId="0">
      <selection activeCell="A5" sqref="A5"/>
    </sheetView>
  </sheetViews>
  <sheetFormatPr defaultRowHeight="13.8"/>
  <sheetData>
    <row r="2" spans="1:10">
      <c r="A2" s="1" t="str">
        <f>IF(MOD(ROW(),2),"251"," ")</f>
        <v xml:space="preserve"> </v>
      </c>
    </row>
    <row r="3" spans="1:10">
      <c r="A3" s="1" t="str">
        <f t="shared" ref="A3:A17" si="0">IF(MOD(ROW(),2),"251"," ")</f>
        <v>251</v>
      </c>
    </row>
    <row r="4" spans="1:10">
      <c r="A4" s="1" t="str">
        <f t="shared" si="0"/>
        <v xml:space="preserve"> </v>
      </c>
    </row>
    <row r="5" spans="1:10" ht="30">
      <c r="A5" s="1" t="str">
        <f t="shared" si="0"/>
        <v>251</v>
      </c>
      <c r="B5" s="76" t="s">
        <v>0</v>
      </c>
      <c r="C5" s="77"/>
      <c r="D5" s="77"/>
      <c r="E5" s="77"/>
      <c r="F5" s="77"/>
      <c r="G5" s="77"/>
      <c r="H5" s="77"/>
      <c r="I5" s="77"/>
      <c r="J5" s="77"/>
    </row>
    <row r="6" spans="1:10">
      <c r="A6" s="1" t="str">
        <f t="shared" si="0"/>
        <v xml:space="preserve"> </v>
      </c>
    </row>
    <row r="7" spans="1:10">
      <c r="A7" s="1" t="str">
        <f t="shared" si="0"/>
        <v>251</v>
      </c>
    </row>
    <row r="8" spans="1:10">
      <c r="A8" s="1" t="str">
        <f t="shared" si="0"/>
        <v xml:space="preserve"> </v>
      </c>
    </row>
    <row r="9" spans="1:10">
      <c r="A9" s="1" t="str">
        <f t="shared" si="0"/>
        <v>251</v>
      </c>
    </row>
    <row r="10" spans="1:10">
      <c r="A10" s="1" t="str">
        <f t="shared" si="0"/>
        <v xml:space="preserve"> </v>
      </c>
    </row>
    <row r="11" spans="1:10">
      <c r="A11" s="1" t="str">
        <f t="shared" si="0"/>
        <v>251</v>
      </c>
    </row>
    <row r="12" spans="1:10">
      <c r="A12" s="1" t="str">
        <f t="shared" si="0"/>
        <v xml:space="preserve"> </v>
      </c>
    </row>
    <row r="13" spans="1:10">
      <c r="A13" s="1" t="str">
        <f t="shared" si="0"/>
        <v>251</v>
      </c>
    </row>
    <row r="14" spans="1:10">
      <c r="A14" s="1" t="str">
        <f t="shared" si="0"/>
        <v xml:space="preserve"> </v>
      </c>
    </row>
    <row r="15" spans="1:10">
      <c r="A15" s="1" t="str">
        <f t="shared" si="0"/>
        <v>251</v>
      </c>
    </row>
    <row r="16" spans="1:10">
      <c r="A16" s="1" t="str">
        <f t="shared" si="0"/>
        <v xml:space="preserve"> </v>
      </c>
    </row>
    <row r="17" spans="1:1">
      <c r="A17" s="1" t="str">
        <f t="shared" si="0"/>
        <v>251</v>
      </c>
    </row>
  </sheetData>
  <mergeCells count="1">
    <mergeCell ref="B5:J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K13"/>
  <sheetViews>
    <sheetView rightToLeft="1" workbookViewId="0">
      <selection activeCell="F14" sqref="F14"/>
    </sheetView>
  </sheetViews>
  <sheetFormatPr defaultRowHeight="13.8"/>
  <cols>
    <col min="2" max="2" width="12.5" customWidth="1"/>
    <col min="3" max="3" width="20.69921875" customWidth="1"/>
  </cols>
  <sheetData>
    <row r="1" spans="1:11">
      <c r="C1" s="4">
        <f ca="1">TODAY()</f>
        <v>40313</v>
      </c>
      <c r="D1" t="s">
        <v>15</v>
      </c>
    </row>
    <row r="3" spans="1:11">
      <c r="A3" s="1" t="s">
        <v>1</v>
      </c>
      <c r="B3" s="1" t="s">
        <v>2</v>
      </c>
      <c r="C3" s="1" t="s">
        <v>3</v>
      </c>
    </row>
    <row r="4" spans="1:11" ht="20.399999999999999">
      <c r="A4" s="1" t="s">
        <v>4</v>
      </c>
      <c r="B4" s="3">
        <v>39618</v>
      </c>
      <c r="C4" s="1">
        <f ca="1">$C$1-B5</f>
        <v>694</v>
      </c>
      <c r="E4" s="78" t="s">
        <v>16</v>
      </c>
      <c r="F4" s="78"/>
      <c r="G4" s="78"/>
      <c r="H4" s="78"/>
      <c r="I4" s="78"/>
      <c r="J4" s="78"/>
      <c r="K4" s="78"/>
    </row>
    <row r="5" spans="1:11">
      <c r="A5" s="1" t="s">
        <v>5</v>
      </c>
      <c r="B5" s="3">
        <v>39619</v>
      </c>
      <c r="C5" s="1">
        <f ca="1">$C$1-B5</f>
        <v>694</v>
      </c>
    </row>
    <row r="6" spans="1:11">
      <c r="A6" s="1" t="s">
        <v>6</v>
      </c>
      <c r="B6" s="3">
        <v>36794</v>
      </c>
      <c r="C6" s="1">
        <f ca="1">$C$1-B6</f>
        <v>3519</v>
      </c>
      <c r="G6" t="s">
        <v>14</v>
      </c>
    </row>
    <row r="7" spans="1:11">
      <c r="A7" s="1" t="s">
        <v>7</v>
      </c>
      <c r="B7" s="3">
        <v>39621</v>
      </c>
      <c r="C7" s="1">
        <f t="shared" ref="C7:C13" ca="1" si="0">$C$1-B7</f>
        <v>692</v>
      </c>
    </row>
    <row r="8" spans="1:11">
      <c r="A8" s="1" t="s">
        <v>8</v>
      </c>
      <c r="B8" s="3">
        <v>39622</v>
      </c>
      <c r="C8" s="1">
        <f t="shared" ca="1" si="0"/>
        <v>691</v>
      </c>
    </row>
    <row r="9" spans="1:11">
      <c r="A9" s="1" t="s">
        <v>9</v>
      </c>
      <c r="B9" s="3">
        <v>39623</v>
      </c>
      <c r="C9" s="1">
        <f t="shared" ca="1" si="0"/>
        <v>690</v>
      </c>
    </row>
    <row r="10" spans="1:11">
      <c r="A10" s="1" t="s">
        <v>10</v>
      </c>
      <c r="B10" s="3">
        <v>39624</v>
      </c>
      <c r="C10" s="1">
        <f t="shared" ca="1" si="0"/>
        <v>689</v>
      </c>
    </row>
    <row r="11" spans="1:11">
      <c r="A11" s="1" t="s">
        <v>11</v>
      </c>
      <c r="B11" s="3">
        <v>29517</v>
      </c>
      <c r="C11" s="1">
        <f t="shared" ca="1" si="0"/>
        <v>10796</v>
      </c>
    </row>
    <row r="12" spans="1:11">
      <c r="A12" s="1" t="s">
        <v>12</v>
      </c>
      <c r="B12" s="3">
        <v>39626</v>
      </c>
      <c r="C12" s="1">
        <f t="shared" ca="1" si="0"/>
        <v>687</v>
      </c>
    </row>
    <row r="13" spans="1:11">
      <c r="A13" s="1" t="s">
        <v>13</v>
      </c>
      <c r="B13" s="3">
        <v>39627</v>
      </c>
      <c r="C13" s="1">
        <f t="shared" ca="1" si="0"/>
        <v>686</v>
      </c>
    </row>
  </sheetData>
  <mergeCells count="1">
    <mergeCell ref="E4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E19"/>
  <sheetViews>
    <sheetView rightToLeft="1" workbookViewId="0">
      <selection activeCell="C4" sqref="C4"/>
    </sheetView>
  </sheetViews>
  <sheetFormatPr defaultRowHeight="13.8"/>
  <cols>
    <col min="3" max="3" width="11.69921875" customWidth="1"/>
    <col min="4" max="4" width="19.8984375" customWidth="1"/>
  </cols>
  <sheetData>
    <row r="1" spans="1:5" ht="23.4" customHeight="1">
      <c r="A1" t="s">
        <v>14</v>
      </c>
      <c r="C1" s="8">
        <v>3.76</v>
      </c>
      <c r="D1" s="8" t="s">
        <v>34</v>
      </c>
    </row>
    <row r="3" spans="1:5">
      <c r="A3" s="9" t="s">
        <v>17</v>
      </c>
      <c r="B3" s="9" t="s">
        <v>18</v>
      </c>
      <c r="C3" s="9" t="s">
        <v>19</v>
      </c>
      <c r="D3" s="6"/>
      <c r="E3" s="6"/>
    </row>
    <row r="4" spans="1:5">
      <c r="A4" s="9" t="s">
        <v>20</v>
      </c>
      <c r="B4" s="9">
        <v>5</v>
      </c>
      <c r="C4" s="9">
        <f>B4*$C$1</f>
        <v>18.799999999999997</v>
      </c>
      <c r="D4" s="6"/>
      <c r="E4" s="6"/>
    </row>
    <row r="5" spans="1:5">
      <c r="A5" s="9" t="s">
        <v>21</v>
      </c>
      <c r="B5" s="9">
        <v>215</v>
      </c>
      <c r="C5" s="9">
        <f t="shared" ref="C5:C17" si="0">B5*$C$1</f>
        <v>808.4</v>
      </c>
      <c r="D5" s="6"/>
      <c r="E5" s="6"/>
    </row>
    <row r="6" spans="1:5">
      <c r="A6" s="9" t="s">
        <v>22</v>
      </c>
      <c r="B6" s="9">
        <v>500</v>
      </c>
      <c r="C6" s="9">
        <f t="shared" si="0"/>
        <v>1880</v>
      </c>
      <c r="D6" s="6"/>
      <c r="E6" s="6"/>
    </row>
    <row r="7" spans="1:5">
      <c r="A7" s="9" t="s">
        <v>23</v>
      </c>
      <c r="B7" s="9">
        <v>1540</v>
      </c>
      <c r="C7" s="9">
        <f t="shared" si="0"/>
        <v>5790.4</v>
      </c>
      <c r="D7" s="6"/>
      <c r="E7" s="6"/>
    </row>
    <row r="8" spans="1:5">
      <c r="A8" s="9" t="s">
        <v>24</v>
      </c>
      <c r="B8" s="9">
        <v>1254</v>
      </c>
      <c r="C8" s="9">
        <f t="shared" si="0"/>
        <v>4715.04</v>
      </c>
      <c r="D8" s="6"/>
      <c r="E8" s="6"/>
    </row>
    <row r="9" spans="1:5">
      <c r="A9" s="9" t="s">
        <v>25</v>
      </c>
      <c r="B9" s="9">
        <v>789</v>
      </c>
      <c r="C9" s="9">
        <f t="shared" si="0"/>
        <v>2966.64</v>
      </c>
      <c r="D9" s="6"/>
      <c r="E9" s="6"/>
    </row>
    <row r="10" spans="1:5">
      <c r="A10" s="9" t="s">
        <v>26</v>
      </c>
      <c r="B10" s="9">
        <v>780</v>
      </c>
      <c r="C10" s="9">
        <f t="shared" si="0"/>
        <v>2932.7999999999997</v>
      </c>
      <c r="D10" s="6"/>
      <c r="E10" s="6"/>
    </row>
    <row r="11" spans="1:5">
      <c r="A11" s="9" t="s">
        <v>27</v>
      </c>
      <c r="B11" s="9">
        <v>154</v>
      </c>
      <c r="C11" s="9">
        <f t="shared" si="0"/>
        <v>579.04</v>
      </c>
      <c r="D11" s="6"/>
      <c r="E11" s="6"/>
    </row>
    <row r="12" spans="1:5">
      <c r="A12" s="9" t="s">
        <v>28</v>
      </c>
      <c r="B12" s="9">
        <v>12548</v>
      </c>
      <c r="C12" s="9">
        <f t="shared" si="0"/>
        <v>47180.479999999996</v>
      </c>
      <c r="D12" s="6"/>
      <c r="E12" s="6"/>
    </row>
    <row r="13" spans="1:5">
      <c r="A13" s="9" t="s">
        <v>29</v>
      </c>
      <c r="B13" s="9">
        <v>1200</v>
      </c>
      <c r="C13" s="9">
        <f t="shared" si="0"/>
        <v>4512</v>
      </c>
      <c r="D13" s="6"/>
      <c r="E13" s="6"/>
    </row>
    <row r="14" spans="1:5">
      <c r="A14" s="9" t="s">
        <v>30</v>
      </c>
      <c r="B14" s="9">
        <v>78924</v>
      </c>
      <c r="C14" s="9">
        <f t="shared" si="0"/>
        <v>296754.24</v>
      </c>
      <c r="D14" s="6"/>
      <c r="E14" s="6"/>
    </row>
    <row r="15" spans="1:5">
      <c r="A15" s="9" t="s">
        <v>31</v>
      </c>
      <c r="B15" s="9">
        <v>100</v>
      </c>
      <c r="C15" s="9">
        <f t="shared" si="0"/>
        <v>376</v>
      </c>
      <c r="D15" s="6"/>
      <c r="E15" s="6"/>
    </row>
    <row r="16" spans="1:5">
      <c r="A16" s="9" t="s">
        <v>32</v>
      </c>
      <c r="B16" s="9">
        <v>1222</v>
      </c>
      <c r="C16" s="9">
        <f t="shared" si="0"/>
        <v>4594.7199999999993</v>
      </c>
      <c r="D16" s="6"/>
      <c r="E16" s="6"/>
    </row>
    <row r="17" spans="1:5">
      <c r="A17" s="9" t="s">
        <v>33</v>
      </c>
      <c r="B17" s="9">
        <v>2500</v>
      </c>
      <c r="C17" s="9">
        <f t="shared" si="0"/>
        <v>9400</v>
      </c>
      <c r="D17" s="6"/>
      <c r="E17" s="6"/>
    </row>
    <row r="18" spans="1:5">
      <c r="A18" s="5" t="s">
        <v>14</v>
      </c>
      <c r="D18" s="6"/>
      <c r="E18" s="6"/>
    </row>
    <row r="19" spans="1:5">
      <c r="D19" s="6"/>
      <c r="E19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J29"/>
  <sheetViews>
    <sheetView rightToLeft="1" workbookViewId="0">
      <selection activeCell="C16" sqref="C16"/>
    </sheetView>
  </sheetViews>
  <sheetFormatPr defaultRowHeight="13.8"/>
  <cols>
    <col min="1" max="1" width="13.8984375" customWidth="1"/>
    <col min="2" max="2" width="9.8984375" bestFit="1" customWidth="1"/>
    <col min="3" max="3" width="13.19921875" customWidth="1"/>
    <col min="4" max="4" width="13" customWidth="1"/>
    <col min="5" max="5" width="11.59765625" customWidth="1"/>
    <col min="6" max="6" width="11.3984375" customWidth="1"/>
    <col min="7" max="7" width="16.296875" customWidth="1"/>
  </cols>
  <sheetData>
    <row r="1" spans="1:10">
      <c r="A1" s="10">
        <f ca="1">TODAY()</f>
        <v>40313</v>
      </c>
      <c r="B1" s="2">
        <f ca="1">A1+1</f>
        <v>40314</v>
      </c>
      <c r="C1" s="2">
        <f t="shared" ref="C1:G1" ca="1" si="0">B1+1</f>
        <v>40315</v>
      </c>
      <c r="D1" s="2">
        <f t="shared" ca="1" si="0"/>
        <v>40316</v>
      </c>
      <c r="E1" s="2">
        <f t="shared" ca="1" si="0"/>
        <v>40317</v>
      </c>
      <c r="F1" s="2">
        <f t="shared" ca="1" si="0"/>
        <v>40318</v>
      </c>
      <c r="G1" s="2">
        <f t="shared" ca="1" si="0"/>
        <v>40319</v>
      </c>
    </row>
    <row r="2" spans="1:10">
      <c r="A2" s="11">
        <f ca="1">A1</f>
        <v>40313</v>
      </c>
      <c r="B2" s="11">
        <f t="shared" ref="B2:G2" ca="1" si="1">B1</f>
        <v>40314</v>
      </c>
      <c r="C2" s="11">
        <f t="shared" ca="1" si="1"/>
        <v>40315</v>
      </c>
      <c r="D2" s="11">
        <f t="shared" ca="1" si="1"/>
        <v>40316</v>
      </c>
      <c r="E2" s="11">
        <f t="shared" ca="1" si="1"/>
        <v>40317</v>
      </c>
      <c r="F2" s="11">
        <f t="shared" ca="1" si="1"/>
        <v>40318</v>
      </c>
      <c r="G2" s="11">
        <f t="shared" ca="1" si="1"/>
        <v>40319</v>
      </c>
    </row>
    <row r="3" spans="1:10">
      <c r="A3" s="2">
        <f ca="1">G1+1</f>
        <v>40320</v>
      </c>
      <c r="B3" s="2">
        <f ca="1">A3+1</f>
        <v>40321</v>
      </c>
      <c r="C3" s="2">
        <f t="shared" ref="C3:G3" ca="1" si="2">B3+1</f>
        <v>40322</v>
      </c>
      <c r="D3" s="2">
        <f t="shared" ca="1" si="2"/>
        <v>40323</v>
      </c>
      <c r="E3" s="2">
        <f t="shared" ca="1" si="2"/>
        <v>40324</v>
      </c>
      <c r="F3" s="2">
        <f t="shared" ca="1" si="2"/>
        <v>40325</v>
      </c>
      <c r="G3" s="2">
        <f t="shared" ca="1" si="2"/>
        <v>40326</v>
      </c>
    </row>
    <row r="4" spans="1:10">
      <c r="A4" s="11">
        <f ca="1">A3</f>
        <v>40320</v>
      </c>
      <c r="B4" s="11">
        <f t="shared" ref="B4:G4" ca="1" si="3">B3</f>
        <v>40321</v>
      </c>
      <c r="C4" s="11">
        <f t="shared" ca="1" si="3"/>
        <v>40322</v>
      </c>
      <c r="D4" s="11">
        <f t="shared" ca="1" si="3"/>
        <v>40323</v>
      </c>
      <c r="E4" s="11">
        <f t="shared" ca="1" si="3"/>
        <v>40324</v>
      </c>
      <c r="F4" s="11">
        <f t="shared" ca="1" si="3"/>
        <v>40325</v>
      </c>
      <c r="G4" s="11">
        <f t="shared" ca="1" si="3"/>
        <v>40326</v>
      </c>
    </row>
    <row r="7" spans="1:10" ht="14.4" thickBot="1"/>
    <row r="8" spans="1:10">
      <c r="E8" s="12"/>
      <c r="F8" s="13"/>
      <c r="G8" s="13"/>
      <c r="H8" s="13"/>
      <c r="I8" s="13"/>
      <c r="J8" s="14"/>
    </row>
    <row r="9" spans="1:10" ht="21">
      <c r="B9" s="82" t="s">
        <v>38</v>
      </c>
      <c r="C9" s="82"/>
      <c r="E9" s="79" t="s">
        <v>35</v>
      </c>
      <c r="F9" s="80"/>
      <c r="G9" s="80"/>
      <c r="H9" s="80"/>
      <c r="I9" s="80"/>
      <c r="J9" s="81"/>
    </row>
    <row r="10" spans="1:10" ht="21">
      <c r="E10" s="79" t="s">
        <v>36</v>
      </c>
      <c r="F10" s="80"/>
      <c r="G10" s="80"/>
      <c r="H10" s="80"/>
      <c r="I10" s="80"/>
      <c r="J10" s="23"/>
    </row>
    <row r="11" spans="1:10" ht="21">
      <c r="A11" s="30">
        <v>2</v>
      </c>
      <c r="E11" s="24"/>
      <c r="F11" s="25"/>
      <c r="G11" s="25" t="s">
        <v>37</v>
      </c>
      <c r="H11" s="25"/>
      <c r="I11" s="25"/>
      <c r="J11" s="23"/>
    </row>
    <row r="12" spans="1:10" ht="21">
      <c r="A12" s="31">
        <f>A11</f>
        <v>2</v>
      </c>
      <c r="E12" s="24"/>
      <c r="F12" s="25"/>
      <c r="G12" s="25" t="s">
        <v>38</v>
      </c>
      <c r="H12" s="25"/>
      <c r="I12" s="25"/>
      <c r="J12" s="23"/>
    </row>
    <row r="13" spans="1:10" ht="21">
      <c r="E13" s="24"/>
      <c r="F13" s="25"/>
      <c r="G13" s="25" t="s">
        <v>39</v>
      </c>
      <c r="H13" s="25"/>
      <c r="I13" s="25"/>
      <c r="J13" s="23"/>
    </row>
    <row r="14" spans="1:10" ht="21">
      <c r="E14" s="24"/>
      <c r="F14" s="25"/>
      <c r="G14" s="26">
        <v>27402</v>
      </c>
      <c r="H14" s="25"/>
      <c r="I14" s="25"/>
      <c r="J14" s="23"/>
    </row>
    <row r="15" spans="1:10" ht="21">
      <c r="E15" s="24"/>
      <c r="F15" s="25"/>
      <c r="G15" s="25" t="s">
        <v>40</v>
      </c>
      <c r="H15" s="25"/>
      <c r="I15" s="25"/>
      <c r="J15" s="23"/>
    </row>
    <row r="16" spans="1:10" ht="21">
      <c r="E16" s="24"/>
      <c r="F16" s="25"/>
      <c r="G16" s="25" t="s">
        <v>41</v>
      </c>
      <c r="H16" s="25"/>
      <c r="I16" s="25"/>
      <c r="J16" s="23"/>
    </row>
    <row r="17" spans="5:10" ht="21">
      <c r="E17" s="24"/>
      <c r="F17" s="25"/>
      <c r="G17" s="25" t="s">
        <v>42</v>
      </c>
      <c r="H17" s="25"/>
      <c r="I17" s="25"/>
      <c r="J17" s="23"/>
    </row>
    <row r="18" spans="5:10" ht="21">
      <c r="E18" s="24"/>
      <c r="F18" s="25"/>
      <c r="G18" s="25" t="s">
        <v>43</v>
      </c>
      <c r="H18" s="25"/>
      <c r="I18" s="25"/>
      <c r="J18" s="23"/>
    </row>
    <row r="19" spans="5:10" ht="21">
      <c r="E19" s="24"/>
      <c r="F19" s="25"/>
      <c r="G19" s="25" t="s">
        <v>44</v>
      </c>
      <c r="H19" s="25"/>
      <c r="I19" s="25"/>
      <c r="J19" s="23"/>
    </row>
    <row r="20" spans="5:10" ht="21">
      <c r="E20" s="24"/>
      <c r="F20" s="25"/>
      <c r="G20" s="25" t="s">
        <v>45</v>
      </c>
      <c r="H20" s="25"/>
      <c r="I20" s="25"/>
      <c r="J20" s="23"/>
    </row>
    <row r="21" spans="5:10" ht="21">
      <c r="E21" s="24"/>
      <c r="F21" s="25"/>
      <c r="G21" s="25" t="s">
        <v>46</v>
      </c>
      <c r="H21" s="25"/>
      <c r="I21" s="25"/>
      <c r="J21" s="23"/>
    </row>
    <row r="22" spans="5:10" ht="21">
      <c r="E22" s="24"/>
      <c r="F22" s="25"/>
      <c r="G22" s="25" t="s">
        <v>47</v>
      </c>
      <c r="H22" s="25"/>
      <c r="I22" s="25"/>
      <c r="J22" s="23"/>
    </row>
    <row r="23" spans="5:10" ht="21">
      <c r="E23" s="24"/>
      <c r="F23" s="25"/>
      <c r="G23" s="25" t="s">
        <v>48</v>
      </c>
      <c r="H23" s="25"/>
      <c r="I23" s="25"/>
      <c r="J23" s="23"/>
    </row>
    <row r="24" spans="5:10" ht="21">
      <c r="E24" s="24"/>
      <c r="F24" s="25"/>
      <c r="G24" s="25" t="s">
        <v>49</v>
      </c>
      <c r="H24" s="25"/>
      <c r="I24" s="25"/>
      <c r="J24" s="23"/>
    </row>
    <row r="25" spans="5:10" ht="21">
      <c r="E25" s="24"/>
      <c r="F25" s="25"/>
      <c r="G25" s="25" t="s">
        <v>50</v>
      </c>
      <c r="H25" s="25"/>
      <c r="I25" s="25"/>
      <c r="J25" s="23"/>
    </row>
    <row r="26" spans="5:10" ht="21">
      <c r="E26" s="24"/>
      <c r="F26" s="25"/>
      <c r="G26" s="25" t="s">
        <v>51</v>
      </c>
      <c r="H26" s="25"/>
      <c r="I26" s="25"/>
      <c r="J26" s="23"/>
    </row>
    <row r="27" spans="5:10" ht="21">
      <c r="E27" s="24"/>
      <c r="F27" s="25"/>
      <c r="G27" s="25"/>
      <c r="H27" s="25"/>
      <c r="I27" s="25"/>
      <c r="J27" s="23"/>
    </row>
    <row r="28" spans="5:10" ht="21">
      <c r="E28" s="24"/>
      <c r="F28" s="25"/>
      <c r="G28" s="25"/>
      <c r="H28" s="25"/>
      <c r="I28" s="25"/>
      <c r="J28" s="23"/>
    </row>
    <row r="29" spans="5:10" ht="21.6" thickBot="1">
      <c r="E29" s="27"/>
      <c r="F29" s="28"/>
      <c r="G29" s="28"/>
      <c r="H29" s="28"/>
      <c r="I29" s="28"/>
      <c r="J29" s="29"/>
    </row>
  </sheetData>
  <mergeCells count="3">
    <mergeCell ref="E9:J9"/>
    <mergeCell ref="E10:I10"/>
    <mergeCell ref="B9:C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C11"/>
  <sheetViews>
    <sheetView rightToLeft="1" workbookViewId="0">
      <selection activeCell="C26" sqref="C26"/>
    </sheetView>
  </sheetViews>
  <sheetFormatPr defaultRowHeight="13.8"/>
  <cols>
    <col min="3" max="3" width="93.796875" customWidth="1"/>
  </cols>
  <sheetData>
    <row r="2" spans="1:3" ht="34.799999999999997" customHeight="1">
      <c r="A2" s="1" t="s">
        <v>52</v>
      </c>
      <c r="B2" s="1" t="s">
        <v>54</v>
      </c>
      <c r="C2" s="32" t="s">
        <v>58</v>
      </c>
    </row>
    <row r="3" spans="1:3">
      <c r="A3" s="1" t="s">
        <v>53</v>
      </c>
      <c r="B3" s="1">
        <v>5</v>
      </c>
      <c r="C3" s="7" t="str">
        <f>"        المطلوب  عدد"&amp; B3 &amp;""  &amp;A3&amp;   "اليوم !"</f>
        <v xml:space="preserve">        المطلوب  عدد5كمبيوتراليوم !</v>
      </c>
    </row>
    <row r="4" spans="1:3">
      <c r="A4" s="1" t="s">
        <v>55</v>
      </c>
      <c r="B4" s="1">
        <v>6</v>
      </c>
      <c r="C4" s="7" t="str">
        <f>"        المطلوب  عدد"&amp; B4 &amp;""  &amp;  A4  &amp;"  اليوم  !"</f>
        <v xml:space="preserve">        المطلوب  عدد6طابعه  اليوم  !</v>
      </c>
    </row>
    <row r="5" spans="1:3">
      <c r="A5" s="1" t="s">
        <v>56</v>
      </c>
      <c r="B5" s="1">
        <v>8</v>
      </c>
      <c r="C5" s="7" t="str">
        <f t="shared" ref="C5:C11" si="0">"        المطلوب  عدد"&amp; B5 &amp;""  &amp;  A5  &amp;"  اليوم  !"</f>
        <v xml:space="preserve">        المطلوب  عدد8هارد  اليوم  !</v>
      </c>
    </row>
    <row r="6" spans="1:3">
      <c r="A6" s="1" t="s">
        <v>57</v>
      </c>
      <c r="B6" s="1">
        <v>4</v>
      </c>
      <c r="C6" s="7" t="str">
        <f t="shared" si="0"/>
        <v xml:space="preserve">        المطلوب  عدد4ميموري  اليوم  !</v>
      </c>
    </row>
    <row r="7" spans="1:3">
      <c r="A7" s="1" t="s">
        <v>53</v>
      </c>
      <c r="B7" s="1">
        <v>5</v>
      </c>
      <c r="C7" s="7" t="str">
        <f t="shared" si="0"/>
        <v xml:space="preserve">        المطلوب  عدد5كمبيوتر  اليوم  !</v>
      </c>
    </row>
    <row r="8" spans="1:3">
      <c r="A8" s="1" t="s">
        <v>57</v>
      </c>
      <c r="B8" s="1">
        <v>6</v>
      </c>
      <c r="C8" s="7" t="str">
        <f t="shared" si="0"/>
        <v xml:space="preserve">        المطلوب  عدد6ميموري  اليوم  !</v>
      </c>
    </row>
    <row r="9" spans="1:3">
      <c r="A9" s="1" t="s">
        <v>55</v>
      </c>
      <c r="B9" s="1">
        <v>1</v>
      </c>
      <c r="C9" s="7" t="str">
        <f t="shared" si="0"/>
        <v xml:space="preserve">        المطلوب  عدد1طابعه  اليوم  !</v>
      </c>
    </row>
    <row r="10" spans="1:3">
      <c r="A10" s="1" t="s">
        <v>56</v>
      </c>
      <c r="B10" s="1">
        <v>0</v>
      </c>
      <c r="C10" s="7" t="str">
        <f t="shared" si="0"/>
        <v xml:space="preserve">        المطلوب  عدد0هارد  اليوم  !</v>
      </c>
    </row>
    <row r="11" spans="1:3">
      <c r="A11" s="1" t="s">
        <v>53</v>
      </c>
      <c r="B11" s="1">
        <v>20</v>
      </c>
      <c r="C11" s="7" t="str">
        <f t="shared" si="0"/>
        <v xml:space="preserve">        المطلوب  عدد20كمبيوتر  اليوم  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5"/>
  <sheetViews>
    <sheetView rightToLeft="1" topLeftCell="A7" workbookViewId="0">
      <selection activeCell="I10" sqref="I10"/>
    </sheetView>
  </sheetViews>
  <sheetFormatPr defaultRowHeight="13.8"/>
  <cols>
    <col min="1" max="1" width="29.3984375" customWidth="1"/>
  </cols>
  <sheetData>
    <row r="1" spans="1:10" ht="17.399999999999999">
      <c r="A1" s="15" t="s">
        <v>14</v>
      </c>
    </row>
    <row r="5" spans="1:10">
      <c r="A5" s="16">
        <v>0.99444444444444446</v>
      </c>
      <c r="C5" s="82" t="str">
        <f>"TODAY"&amp;A5&amp;"at"&amp;TEXT(D5,"hh:mm")</f>
        <v>TODAY0.994444444444444at00:00</v>
      </c>
      <c r="D5" s="82"/>
      <c r="E5" s="82"/>
      <c r="F5" s="82"/>
      <c r="G5" s="82"/>
      <c r="H5" s="82"/>
      <c r="I5" s="82"/>
    </row>
    <row r="6" spans="1:10" ht="22.8">
      <c r="C6" s="83" t="s">
        <v>59</v>
      </c>
      <c r="D6" s="83"/>
      <c r="E6" s="83"/>
      <c r="F6" s="83"/>
      <c r="G6" s="83"/>
      <c r="H6" s="83"/>
      <c r="I6" s="83"/>
      <c r="J6" s="83"/>
    </row>
    <row r="7" spans="1:10">
      <c r="A7" t="str">
        <f>"TODAY"&amp;A5&amp;"at"&amp;TEXT(D5,"hh:mm")</f>
        <v>TODAY0.994444444444444at00:00</v>
      </c>
    </row>
    <row r="9" spans="1:10">
      <c r="I9" t="s">
        <v>14</v>
      </c>
    </row>
    <row r="13" spans="1:10">
      <c r="J13" t="s">
        <v>14</v>
      </c>
    </row>
    <row r="15" spans="1:10">
      <c r="J15" t="s">
        <v>14</v>
      </c>
    </row>
  </sheetData>
  <mergeCells count="2">
    <mergeCell ref="C6:J6"/>
    <mergeCell ref="C5:I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2"/>
  <sheetViews>
    <sheetView rightToLeft="1" topLeftCell="A10" workbookViewId="0">
      <selection activeCell="L11" sqref="L11"/>
    </sheetView>
  </sheetViews>
  <sheetFormatPr defaultRowHeight="13.8"/>
  <sheetData>
    <row r="1" spans="1:12">
      <c r="A1" s="1" t="s">
        <v>69</v>
      </c>
    </row>
    <row r="2" spans="1:12">
      <c r="A2" s="1">
        <v>10</v>
      </c>
    </row>
    <row r="3" spans="1:12">
      <c r="A3" s="1">
        <v>18</v>
      </c>
    </row>
    <row r="4" spans="1:12">
      <c r="A4" s="1">
        <v>26</v>
      </c>
    </row>
    <row r="5" spans="1:12">
      <c r="A5" s="1">
        <v>34</v>
      </c>
    </row>
    <row r="6" spans="1:12">
      <c r="A6" s="1">
        <v>1</v>
      </c>
      <c r="F6" s="82" t="s">
        <v>60</v>
      </c>
      <c r="G6" s="82"/>
      <c r="H6" s="82"/>
      <c r="I6" s="82"/>
      <c r="J6" s="82"/>
      <c r="K6" s="82"/>
      <c r="L6" s="82"/>
    </row>
    <row r="7" spans="1:12">
      <c r="A7" s="1">
        <v>50</v>
      </c>
      <c r="K7" t="s">
        <v>61</v>
      </c>
    </row>
    <row r="8" spans="1:12">
      <c r="A8" s="1">
        <v>0</v>
      </c>
      <c r="K8" t="s">
        <v>62</v>
      </c>
    </row>
    <row r="9" spans="1:12">
      <c r="A9" s="1">
        <v>66</v>
      </c>
      <c r="K9" t="s">
        <v>63</v>
      </c>
    </row>
    <row r="10" spans="1:12">
      <c r="A10" s="1">
        <v>500</v>
      </c>
      <c r="K10" t="s">
        <v>64</v>
      </c>
    </row>
    <row r="11" spans="1:12">
      <c r="A11" s="1">
        <v>82</v>
      </c>
      <c r="K11" t="s">
        <v>65</v>
      </c>
    </row>
    <row r="12" spans="1:12">
      <c r="A12" s="1">
        <v>90</v>
      </c>
      <c r="K12" t="s">
        <v>66</v>
      </c>
    </row>
    <row r="13" spans="1:12">
      <c r="A13" s="1">
        <v>98</v>
      </c>
      <c r="K13" t="s">
        <v>67</v>
      </c>
    </row>
    <row r="14" spans="1:12">
      <c r="A14" s="1">
        <v>106</v>
      </c>
      <c r="K14" t="s">
        <v>68</v>
      </c>
    </row>
    <row r="15" spans="1:12" ht="14.4" thickBot="1">
      <c r="A15" s="1">
        <v>114</v>
      </c>
    </row>
    <row r="16" spans="1:12" ht="20.399999999999999">
      <c r="A16" s="1">
        <v>122</v>
      </c>
      <c r="F16" s="87" t="s">
        <v>70</v>
      </c>
      <c r="G16" s="88"/>
      <c r="H16" s="88"/>
      <c r="I16" s="88"/>
      <c r="J16" s="88"/>
      <c r="K16" s="88"/>
      <c r="L16" s="89"/>
    </row>
    <row r="17" spans="1:12" ht="20.399999999999999">
      <c r="A17" s="1">
        <v>130</v>
      </c>
      <c r="F17" s="84" t="s">
        <v>71</v>
      </c>
      <c r="G17" s="85"/>
      <c r="H17" s="85"/>
      <c r="I17" s="85"/>
      <c r="J17" s="85"/>
      <c r="K17" s="85"/>
      <c r="L17" s="86"/>
    </row>
    <row r="18" spans="1:12" ht="20.399999999999999">
      <c r="A18" s="1">
        <v>138</v>
      </c>
      <c r="F18" s="33"/>
      <c r="G18" s="34"/>
      <c r="H18" s="34"/>
      <c r="I18" s="34" t="s">
        <v>72</v>
      </c>
      <c r="J18" s="34"/>
      <c r="K18" s="34"/>
      <c r="L18" s="35"/>
    </row>
    <row r="19" spans="1:12" ht="20.399999999999999">
      <c r="A19" s="1">
        <v>146</v>
      </c>
      <c r="F19" s="33"/>
      <c r="G19" s="34"/>
      <c r="H19" s="34"/>
      <c r="I19" s="34"/>
      <c r="J19" s="34"/>
      <c r="K19" s="34"/>
      <c r="L19" s="35"/>
    </row>
    <row r="20" spans="1:12" ht="20.399999999999999">
      <c r="A20" s="1">
        <v>154</v>
      </c>
      <c r="F20" s="33"/>
      <c r="G20" s="34"/>
      <c r="H20" s="34"/>
      <c r="I20" s="34"/>
      <c r="J20" s="34"/>
      <c r="K20" s="34"/>
      <c r="L20" s="35"/>
    </row>
    <row r="21" spans="1:12" ht="20.399999999999999">
      <c r="A21" s="1">
        <v>162</v>
      </c>
      <c r="F21" s="33"/>
      <c r="G21" s="34"/>
      <c r="H21" s="34"/>
      <c r="I21" s="34"/>
      <c r="J21" s="34"/>
      <c r="K21" s="34"/>
      <c r="L21" s="35"/>
    </row>
    <row r="22" spans="1:12" ht="21" thickBot="1">
      <c r="F22" s="36"/>
      <c r="G22" s="37"/>
      <c r="H22" s="37"/>
      <c r="I22" s="37"/>
      <c r="J22" s="37"/>
      <c r="K22" s="37"/>
      <c r="L22" s="38"/>
    </row>
  </sheetData>
  <mergeCells count="3">
    <mergeCell ref="F6:L6"/>
    <mergeCell ref="F17:L17"/>
    <mergeCell ref="F16:L16"/>
  </mergeCells>
  <conditionalFormatting sqref="D8">
    <cfRule type="expression" dxfId="8" priority="17">
      <formula>A1=MAX($A$2:$A$21)</formula>
    </cfRule>
  </conditionalFormatting>
  <conditionalFormatting sqref="F21">
    <cfRule type="cellIs" dxfId="7" priority="15" operator="greaterThan">
      <formula>MAX($A$2:$A$21)</formula>
    </cfRule>
  </conditionalFormatting>
  <conditionalFormatting sqref="E19">
    <cfRule type="expression" dxfId="6" priority="12">
      <formula>A1=MAX($A$2:$A$21)</formula>
    </cfRule>
  </conditionalFormatting>
  <conditionalFormatting sqref="A2:A21">
    <cfRule type="expression" dxfId="5" priority="1">
      <formula>A2=MIN($A$2:$A$21)</formula>
    </cfRule>
    <cfRule type="expression" dxfId="4" priority="3">
      <formula>A2=MAX($A$2:$A$21)</formula>
    </cfRule>
  </conditionalFormatting>
  <conditionalFormatting sqref="H18">
    <cfRule type="expression" dxfId="3" priority="2">
      <formula>A2=MIN($A$2:$A$21)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M18"/>
  <sheetViews>
    <sheetView rightToLeft="1" workbookViewId="0">
      <selection activeCell="J22" sqref="J22"/>
    </sheetView>
  </sheetViews>
  <sheetFormatPr defaultRowHeight="13.8"/>
  <cols>
    <col min="2" max="2" width="11.59765625" customWidth="1"/>
  </cols>
  <sheetData>
    <row r="2" spans="1:13">
      <c r="B2" s="40" t="s">
        <v>104</v>
      </c>
      <c r="C2" s="40" t="s">
        <v>75</v>
      </c>
      <c r="D2" s="40">
        <v>4</v>
      </c>
      <c r="E2" s="40">
        <v>5</v>
      </c>
      <c r="F2" s="40">
        <v>6</v>
      </c>
      <c r="G2" s="40">
        <v>7</v>
      </c>
      <c r="H2" s="40">
        <v>8</v>
      </c>
    </row>
    <row r="3" spans="1:13">
      <c r="A3" s="1" t="s">
        <v>73</v>
      </c>
      <c r="B3" s="39" t="s">
        <v>74</v>
      </c>
      <c r="C3" s="39" t="s">
        <v>74</v>
      </c>
      <c r="D3" s="39" t="s">
        <v>74</v>
      </c>
      <c r="E3" s="39" t="s">
        <v>74</v>
      </c>
      <c r="F3" s="39" t="s">
        <v>74</v>
      </c>
      <c r="G3" s="39" t="s">
        <v>74</v>
      </c>
      <c r="H3" s="39" t="s">
        <v>74</v>
      </c>
      <c r="K3" s="90" t="s">
        <v>74</v>
      </c>
      <c r="L3" s="90"/>
      <c r="M3" s="90"/>
    </row>
    <row r="4" spans="1:13">
      <c r="A4" s="1">
        <v>125487</v>
      </c>
      <c r="B4" s="7" t="str">
        <f>RIGHT(A4,2)</f>
        <v>87</v>
      </c>
      <c r="C4" s="7" t="str">
        <f>RIGHT(A4,3)</f>
        <v>487</v>
      </c>
      <c r="D4" s="7" t="str">
        <f>RIGHT(A4,4)</f>
        <v>5487</v>
      </c>
      <c r="E4" s="7" t="str">
        <f>RIGHT(A4,5)</f>
        <v>25487</v>
      </c>
      <c r="F4" s="7" t="str">
        <f>RIGHT(A4,6)</f>
        <v>125487</v>
      </c>
      <c r="G4" s="7" t="str">
        <f>RIGHT(A4,7)</f>
        <v>125487</v>
      </c>
      <c r="H4" s="7" t="str">
        <f>RIGHT(A4,8)</f>
        <v>125487</v>
      </c>
      <c r="K4" s="90"/>
      <c r="L4" s="90"/>
      <c r="M4" s="90"/>
    </row>
    <row r="5" spans="1:13">
      <c r="A5" s="1">
        <v>1254789</v>
      </c>
      <c r="B5" s="7" t="str">
        <f t="shared" ref="B5:B18" si="0">RIGHT(A5,2)</f>
        <v>89</v>
      </c>
      <c r="C5" s="7" t="str">
        <f t="shared" ref="C5:C18" si="1">RIGHT(A5,3)</f>
        <v>789</v>
      </c>
      <c r="D5" s="7" t="str">
        <f t="shared" ref="D5:D18" si="2">RIGHT(A5,4)</f>
        <v>4789</v>
      </c>
      <c r="E5" s="7" t="str">
        <f t="shared" ref="E5:E18" si="3">RIGHT(A5,5)</f>
        <v>54789</v>
      </c>
      <c r="F5" s="7" t="str">
        <f t="shared" ref="F5:F18" si="4">RIGHT(A5,6)</f>
        <v>254789</v>
      </c>
      <c r="G5" s="7" t="str">
        <f t="shared" ref="G5:G18" si="5">RIGHT(A5,7)</f>
        <v>1254789</v>
      </c>
      <c r="H5" s="7" t="str">
        <f t="shared" ref="H5:H18" si="6">RIGHT(A5,8)</f>
        <v>1254789</v>
      </c>
      <c r="K5" s="90"/>
      <c r="L5" s="90"/>
      <c r="M5" s="90"/>
    </row>
    <row r="6" spans="1:13">
      <c r="A6" s="1">
        <v>2384091</v>
      </c>
      <c r="B6" s="7" t="str">
        <f t="shared" si="0"/>
        <v>91</v>
      </c>
      <c r="C6" s="7" t="str">
        <f t="shared" si="1"/>
        <v>091</v>
      </c>
      <c r="D6" s="7" t="str">
        <f t="shared" si="2"/>
        <v>4091</v>
      </c>
      <c r="E6" s="7" t="str">
        <f t="shared" si="3"/>
        <v>84091</v>
      </c>
      <c r="F6" s="7" t="str">
        <f t="shared" si="4"/>
        <v>384091</v>
      </c>
      <c r="G6" s="7" t="str">
        <f t="shared" si="5"/>
        <v>2384091</v>
      </c>
      <c r="H6" s="7" t="str">
        <f t="shared" si="6"/>
        <v>2384091</v>
      </c>
    </row>
    <row r="7" spans="1:13">
      <c r="A7" s="1">
        <v>3513393</v>
      </c>
      <c r="B7" s="7" t="str">
        <f t="shared" si="0"/>
        <v>93</v>
      </c>
      <c r="C7" s="7" t="str">
        <f t="shared" si="1"/>
        <v>393</v>
      </c>
      <c r="D7" s="7" t="str">
        <f t="shared" si="2"/>
        <v>3393</v>
      </c>
      <c r="E7" s="7" t="str">
        <f t="shared" si="3"/>
        <v>13393</v>
      </c>
      <c r="F7" s="7" t="str">
        <f t="shared" si="4"/>
        <v>513393</v>
      </c>
      <c r="G7" s="7" t="str">
        <f t="shared" si="5"/>
        <v>3513393</v>
      </c>
      <c r="H7" s="7" t="str">
        <f t="shared" si="6"/>
        <v>3513393</v>
      </c>
    </row>
    <row r="8" spans="1:13">
      <c r="A8" s="1">
        <v>4642695</v>
      </c>
      <c r="B8" s="7" t="str">
        <f t="shared" si="0"/>
        <v>95</v>
      </c>
      <c r="C8" s="7" t="str">
        <f t="shared" si="1"/>
        <v>695</v>
      </c>
      <c r="D8" s="7" t="str">
        <f t="shared" si="2"/>
        <v>2695</v>
      </c>
      <c r="E8" s="7" t="str">
        <f t="shared" si="3"/>
        <v>42695</v>
      </c>
      <c r="F8" s="7" t="str">
        <f t="shared" si="4"/>
        <v>642695</v>
      </c>
      <c r="G8" s="7" t="str">
        <f t="shared" si="5"/>
        <v>4642695</v>
      </c>
      <c r="H8" s="7" t="str">
        <f t="shared" si="6"/>
        <v>4642695</v>
      </c>
    </row>
    <row r="9" spans="1:13">
      <c r="A9" s="1">
        <v>5771997</v>
      </c>
      <c r="B9" s="7" t="str">
        <f t="shared" si="0"/>
        <v>97</v>
      </c>
      <c r="C9" s="7" t="str">
        <f t="shared" si="1"/>
        <v>997</v>
      </c>
      <c r="D9" s="7" t="str">
        <f t="shared" si="2"/>
        <v>1997</v>
      </c>
      <c r="E9" s="7" t="str">
        <f t="shared" si="3"/>
        <v>71997</v>
      </c>
      <c r="F9" s="7" t="str">
        <f t="shared" si="4"/>
        <v>771997</v>
      </c>
      <c r="G9" s="7" t="str">
        <f t="shared" si="5"/>
        <v>5771997</v>
      </c>
      <c r="H9" s="7" t="str">
        <f t="shared" si="6"/>
        <v>5771997</v>
      </c>
    </row>
    <row r="10" spans="1:13">
      <c r="A10" s="1">
        <v>6901299</v>
      </c>
      <c r="B10" s="7" t="str">
        <f t="shared" si="0"/>
        <v>99</v>
      </c>
      <c r="C10" s="7" t="str">
        <f t="shared" si="1"/>
        <v>299</v>
      </c>
      <c r="D10" s="7" t="str">
        <f t="shared" si="2"/>
        <v>1299</v>
      </c>
      <c r="E10" s="7" t="str">
        <f t="shared" si="3"/>
        <v>01299</v>
      </c>
      <c r="F10" s="7" t="str">
        <f t="shared" si="4"/>
        <v>901299</v>
      </c>
      <c r="G10" s="7" t="str">
        <f t="shared" si="5"/>
        <v>6901299</v>
      </c>
      <c r="H10" s="7" t="str">
        <f t="shared" si="6"/>
        <v>6901299</v>
      </c>
    </row>
    <row r="11" spans="1:13">
      <c r="A11" s="1">
        <v>8030601</v>
      </c>
      <c r="B11" s="7" t="str">
        <f t="shared" si="0"/>
        <v>01</v>
      </c>
      <c r="C11" s="7" t="str">
        <f t="shared" si="1"/>
        <v>601</v>
      </c>
      <c r="D11" s="7" t="str">
        <f t="shared" si="2"/>
        <v>0601</v>
      </c>
      <c r="E11" s="7" t="str">
        <f t="shared" si="3"/>
        <v>30601</v>
      </c>
      <c r="F11" s="7" t="str">
        <f t="shared" si="4"/>
        <v>030601</v>
      </c>
      <c r="G11" s="7" t="str">
        <f t="shared" si="5"/>
        <v>8030601</v>
      </c>
      <c r="H11" s="7" t="str">
        <f t="shared" si="6"/>
        <v>8030601</v>
      </c>
    </row>
    <row r="12" spans="1:13">
      <c r="A12" s="1">
        <v>9159903</v>
      </c>
      <c r="B12" s="7" t="str">
        <f t="shared" si="0"/>
        <v>03</v>
      </c>
      <c r="C12" s="7" t="str">
        <f t="shared" si="1"/>
        <v>903</v>
      </c>
      <c r="D12" s="7" t="str">
        <f t="shared" si="2"/>
        <v>9903</v>
      </c>
      <c r="E12" s="7" t="str">
        <f t="shared" si="3"/>
        <v>59903</v>
      </c>
      <c r="F12" s="7" t="str">
        <f t="shared" si="4"/>
        <v>159903</v>
      </c>
      <c r="G12" s="7" t="str">
        <f t="shared" si="5"/>
        <v>9159903</v>
      </c>
      <c r="H12" s="7" t="str">
        <f t="shared" si="6"/>
        <v>9159903</v>
      </c>
    </row>
    <row r="13" spans="1:13">
      <c r="A13" s="1">
        <v>10289205</v>
      </c>
      <c r="B13" s="7" t="str">
        <f t="shared" si="0"/>
        <v>05</v>
      </c>
      <c r="C13" s="7" t="str">
        <f t="shared" si="1"/>
        <v>205</v>
      </c>
      <c r="D13" s="7" t="str">
        <f t="shared" si="2"/>
        <v>9205</v>
      </c>
      <c r="E13" s="7" t="str">
        <f t="shared" si="3"/>
        <v>89205</v>
      </c>
      <c r="F13" s="7" t="str">
        <f t="shared" si="4"/>
        <v>289205</v>
      </c>
      <c r="G13" s="7" t="str">
        <f t="shared" si="5"/>
        <v>0289205</v>
      </c>
      <c r="H13" s="7" t="str">
        <f t="shared" si="6"/>
        <v>10289205</v>
      </c>
    </row>
    <row r="14" spans="1:13">
      <c r="A14" s="1">
        <v>11418507</v>
      </c>
      <c r="B14" s="7" t="str">
        <f t="shared" si="0"/>
        <v>07</v>
      </c>
      <c r="C14" s="7" t="str">
        <f t="shared" si="1"/>
        <v>507</v>
      </c>
      <c r="D14" s="7" t="str">
        <f t="shared" si="2"/>
        <v>8507</v>
      </c>
      <c r="E14" s="7" t="str">
        <f t="shared" si="3"/>
        <v>18507</v>
      </c>
      <c r="F14" s="7" t="str">
        <f t="shared" si="4"/>
        <v>418507</v>
      </c>
      <c r="G14" s="7" t="str">
        <f t="shared" si="5"/>
        <v>1418507</v>
      </c>
      <c r="H14" s="7" t="str">
        <f t="shared" si="6"/>
        <v>11418507</v>
      </c>
    </row>
    <row r="15" spans="1:13">
      <c r="A15" s="1">
        <v>12547809</v>
      </c>
      <c r="B15" s="7" t="str">
        <f t="shared" si="0"/>
        <v>09</v>
      </c>
      <c r="C15" s="7" t="str">
        <f t="shared" si="1"/>
        <v>809</v>
      </c>
      <c r="D15" s="7" t="str">
        <f t="shared" si="2"/>
        <v>7809</v>
      </c>
      <c r="E15" s="7" t="str">
        <f t="shared" si="3"/>
        <v>47809</v>
      </c>
      <c r="F15" s="7" t="str">
        <f t="shared" si="4"/>
        <v>547809</v>
      </c>
      <c r="G15" s="7" t="str">
        <f t="shared" si="5"/>
        <v>2547809</v>
      </c>
      <c r="H15" s="7" t="str">
        <f t="shared" si="6"/>
        <v>12547809</v>
      </c>
    </row>
    <row r="16" spans="1:13">
      <c r="A16" s="1">
        <v>13677111</v>
      </c>
      <c r="B16" s="7" t="str">
        <f t="shared" si="0"/>
        <v>11</v>
      </c>
      <c r="C16" s="7" t="str">
        <f t="shared" si="1"/>
        <v>111</v>
      </c>
      <c r="D16" s="7" t="str">
        <f t="shared" si="2"/>
        <v>7111</v>
      </c>
      <c r="E16" s="7" t="str">
        <f t="shared" si="3"/>
        <v>77111</v>
      </c>
      <c r="F16" s="7" t="str">
        <f t="shared" si="4"/>
        <v>677111</v>
      </c>
      <c r="G16" s="7" t="str">
        <f t="shared" si="5"/>
        <v>3677111</v>
      </c>
      <c r="H16" s="7" t="str">
        <f t="shared" si="6"/>
        <v>13677111</v>
      </c>
    </row>
    <row r="17" spans="1:8">
      <c r="A17" s="1">
        <v>14806413</v>
      </c>
      <c r="B17" s="7" t="str">
        <f t="shared" si="0"/>
        <v>13</v>
      </c>
      <c r="C17" s="7" t="str">
        <f t="shared" si="1"/>
        <v>413</v>
      </c>
      <c r="D17" s="7" t="str">
        <f t="shared" si="2"/>
        <v>6413</v>
      </c>
      <c r="E17" s="7" t="str">
        <f t="shared" si="3"/>
        <v>06413</v>
      </c>
      <c r="F17" s="7" t="str">
        <f t="shared" si="4"/>
        <v>806413</v>
      </c>
      <c r="G17" s="7" t="str">
        <f t="shared" si="5"/>
        <v>4806413</v>
      </c>
      <c r="H17" s="7" t="str">
        <f t="shared" si="6"/>
        <v>14806413</v>
      </c>
    </row>
    <row r="18" spans="1:8">
      <c r="A18" s="1">
        <v>15935715</v>
      </c>
      <c r="B18" s="7" t="str">
        <f t="shared" si="0"/>
        <v>15</v>
      </c>
      <c r="C18" s="7" t="str">
        <f t="shared" si="1"/>
        <v>715</v>
      </c>
      <c r="D18" s="7" t="str">
        <f t="shared" si="2"/>
        <v>5715</v>
      </c>
      <c r="E18" s="7" t="str">
        <f t="shared" si="3"/>
        <v>35715</v>
      </c>
      <c r="F18" s="7" t="str">
        <f t="shared" si="4"/>
        <v>935715</v>
      </c>
      <c r="G18" s="7" t="str">
        <f t="shared" si="5"/>
        <v>5935715</v>
      </c>
      <c r="H18" s="7" t="str">
        <f t="shared" si="6"/>
        <v>15935715</v>
      </c>
    </row>
  </sheetData>
  <mergeCells count="1">
    <mergeCell ref="K3:M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4:K23"/>
  <sheetViews>
    <sheetView rightToLeft="1" topLeftCell="A4" workbookViewId="0">
      <selection activeCell="F17" sqref="F17"/>
    </sheetView>
  </sheetViews>
  <sheetFormatPr defaultRowHeight="13.8"/>
  <cols>
    <col min="2" max="2" width="39.59765625" customWidth="1"/>
  </cols>
  <sheetData>
    <row r="4" spans="1:11" ht="22.8">
      <c r="C4" t="s">
        <v>105</v>
      </c>
      <c r="G4" s="41" t="s">
        <v>76</v>
      </c>
      <c r="J4" s="17" t="s">
        <v>14</v>
      </c>
      <c r="K4" t="s">
        <v>14</v>
      </c>
    </row>
    <row r="5" spans="1:11">
      <c r="A5" s="1">
        <v>1</v>
      </c>
      <c r="B5" s="18" t="str">
        <f>REPT("n",A5)</f>
        <v>n</v>
      </c>
      <c r="C5" s="6" t="s">
        <v>106</v>
      </c>
    </row>
    <row r="6" spans="1:11">
      <c r="A6" s="1">
        <v>2</v>
      </c>
      <c r="B6" s="18" t="str">
        <f t="shared" ref="B6:B23" si="0">REPT("n",A6)</f>
        <v>nn</v>
      </c>
      <c r="C6" s="6" t="s">
        <v>107</v>
      </c>
    </row>
    <row r="7" spans="1:11">
      <c r="A7" s="1">
        <v>3</v>
      </c>
      <c r="B7" s="18" t="str">
        <f t="shared" si="0"/>
        <v>nnn</v>
      </c>
      <c r="C7" s="6"/>
    </row>
    <row r="8" spans="1:11">
      <c r="A8" s="1">
        <v>4</v>
      </c>
      <c r="B8" s="18" t="str">
        <f t="shared" si="0"/>
        <v>nnnn</v>
      </c>
      <c r="C8" s="6"/>
    </row>
    <row r="9" spans="1:11">
      <c r="A9" s="1">
        <v>5</v>
      </c>
      <c r="B9" s="18" t="str">
        <f t="shared" si="0"/>
        <v>nnnnn</v>
      </c>
      <c r="C9" s="6"/>
    </row>
    <row r="10" spans="1:11">
      <c r="A10" s="1">
        <v>6</v>
      </c>
      <c r="B10" s="18" t="str">
        <f t="shared" si="0"/>
        <v>nnnnnn</v>
      </c>
      <c r="C10" s="6"/>
    </row>
    <row r="11" spans="1:11">
      <c r="A11" s="1">
        <v>7</v>
      </c>
      <c r="B11" s="18" t="str">
        <f t="shared" si="0"/>
        <v>nnnnnnn</v>
      </c>
      <c r="C11" s="6"/>
    </row>
    <row r="12" spans="1:11">
      <c r="A12" s="1">
        <v>8</v>
      </c>
      <c r="B12" s="18" t="str">
        <f t="shared" si="0"/>
        <v>nnnnnnnn</v>
      </c>
      <c r="C12" s="6"/>
    </row>
    <row r="13" spans="1:11">
      <c r="A13" s="1">
        <v>9</v>
      </c>
      <c r="B13" s="18" t="str">
        <f t="shared" si="0"/>
        <v>nnnnnnnnn</v>
      </c>
      <c r="C13" s="6"/>
    </row>
    <row r="14" spans="1:11">
      <c r="A14" s="1">
        <v>10</v>
      </c>
      <c r="B14" s="18" t="str">
        <f t="shared" si="0"/>
        <v>nnnnnnnnnn</v>
      </c>
      <c r="C14" s="6"/>
    </row>
    <row r="15" spans="1:11">
      <c r="A15" s="1">
        <v>11</v>
      </c>
      <c r="B15" s="18" t="str">
        <f t="shared" si="0"/>
        <v>nnnnnnnnnnn</v>
      </c>
      <c r="C15" s="6"/>
    </row>
    <row r="16" spans="1:11">
      <c r="A16" s="1">
        <v>12</v>
      </c>
      <c r="B16" s="18" t="str">
        <f t="shared" si="0"/>
        <v>nnnnnnnnnnnn</v>
      </c>
      <c r="C16" s="6"/>
    </row>
    <row r="17" spans="1:7">
      <c r="A17" s="1">
        <v>13</v>
      </c>
      <c r="B17" s="18" t="str">
        <f t="shared" si="0"/>
        <v>nnnnnnnnnnnnn</v>
      </c>
      <c r="C17" s="6"/>
      <c r="G17" t="s">
        <v>14</v>
      </c>
    </row>
    <row r="18" spans="1:7">
      <c r="A18" s="1">
        <v>14</v>
      </c>
      <c r="B18" s="18" t="str">
        <f t="shared" si="0"/>
        <v>nnnnnnnnnnnnnn</v>
      </c>
      <c r="C18" s="6"/>
    </row>
    <row r="19" spans="1:7">
      <c r="A19" s="1">
        <v>15</v>
      </c>
      <c r="B19" s="18" t="str">
        <f t="shared" si="0"/>
        <v>nnnnnnnnnnnnnnn</v>
      </c>
      <c r="C19" s="6"/>
    </row>
    <row r="20" spans="1:7">
      <c r="A20" s="1">
        <v>16</v>
      </c>
      <c r="B20" s="18" t="str">
        <f t="shared" si="0"/>
        <v>nnnnnnnnnnnnnnnn</v>
      </c>
    </row>
    <row r="21" spans="1:7">
      <c r="A21" s="1">
        <v>17</v>
      </c>
      <c r="B21" s="18" t="str">
        <f t="shared" si="0"/>
        <v>nnnnnnnnnnnnnnnnn</v>
      </c>
    </row>
    <row r="22" spans="1:7">
      <c r="A22" s="1">
        <v>18</v>
      </c>
      <c r="B22" s="18" t="str">
        <f t="shared" si="0"/>
        <v>nnnnnnnnnnnnnnnnnn</v>
      </c>
    </row>
    <row r="23" spans="1:7">
      <c r="A23" s="1">
        <v>19</v>
      </c>
      <c r="B23" s="18" t="str">
        <f t="shared" si="0"/>
        <v>nnnnnnnnnnnnnnnnnnn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4:E30"/>
  <sheetViews>
    <sheetView rightToLeft="1" topLeftCell="A2" workbookViewId="0">
      <selection activeCell="H18" sqref="H18"/>
    </sheetView>
  </sheetViews>
  <sheetFormatPr defaultRowHeight="13.8"/>
  <cols>
    <col min="3" max="3" width="48.296875" customWidth="1"/>
  </cols>
  <sheetData>
    <row r="4" spans="1:5">
      <c r="E4" t="s">
        <v>108</v>
      </c>
    </row>
    <row r="5" spans="1:5">
      <c r="A5" s="1" t="s">
        <v>1</v>
      </c>
      <c r="B5" s="1" t="s">
        <v>78</v>
      </c>
      <c r="C5" s="1" t="s">
        <v>79</v>
      </c>
    </row>
    <row r="6" spans="1:5">
      <c r="A6" s="1" t="s">
        <v>80</v>
      </c>
      <c r="B6" s="20">
        <v>0.99</v>
      </c>
      <c r="C6" s="21" t="str">
        <f>REPT("I",B6*100)</f>
        <v>IIIIIIIIIIIIIIIIIIIIIIIIIIIIIIIIIIIIIIIIIIIIIIIIIIIIIIIIIIIIIIIIIIIIIIIIIIIIIIIIIIIIIIIIIIIIIIIIIII</v>
      </c>
    </row>
    <row r="7" spans="1:5">
      <c r="A7" s="1" t="s">
        <v>81</v>
      </c>
      <c r="B7" s="20">
        <v>0.18</v>
      </c>
      <c r="C7" s="21" t="str">
        <f t="shared" ref="C7:C24" si="0">REPT("I",B7*100)</f>
        <v>IIIIIIIIIIIIIIIIII</v>
      </c>
    </row>
    <row r="8" spans="1:5">
      <c r="A8" s="1" t="s">
        <v>82</v>
      </c>
      <c r="B8" s="20">
        <v>0.98</v>
      </c>
      <c r="C8" s="21" t="str">
        <f t="shared" si="0"/>
        <v>IIIIIIIIIIIIIIIIIIIIIIIIIIIIIIIIIIIIIIIIIIIIIIIIIIIIIIIIIIIIIIIIIIIIIIIIIIIIIIIIIIIIIIIIIIIIIIIIII</v>
      </c>
    </row>
    <row r="9" spans="1:5">
      <c r="A9" s="1" t="s">
        <v>83</v>
      </c>
      <c r="B9" s="20">
        <v>0.75</v>
      </c>
      <c r="C9" s="21" t="str">
        <f t="shared" si="0"/>
        <v>IIIIIIIIIIIIIIIIIIIIIIIIIIIIIIIIIIIIIIIIIIIIIIIIIIIIIIIIIIIIIIIIIIIIIIIIIII</v>
      </c>
    </row>
    <row r="10" spans="1:5">
      <c r="A10" s="1" t="s">
        <v>81</v>
      </c>
      <c r="B10" s="20">
        <v>0.45</v>
      </c>
      <c r="C10" s="21" t="str">
        <f t="shared" si="0"/>
        <v>IIIIIIIIIIIIIIIIIIIIIIIIIIIIIIIIIIIIIIIIIIIII</v>
      </c>
    </row>
    <row r="11" spans="1:5">
      <c r="A11" s="1" t="s">
        <v>84</v>
      </c>
      <c r="B11" s="20">
        <v>0.63</v>
      </c>
      <c r="C11" s="21" t="str">
        <f t="shared" si="0"/>
        <v>IIIIIIIIIIIIIIIIIIIIIIIIIIIIIIIIIIIIIIIIIIIIIIIIIIIIIIIIIIIIIII</v>
      </c>
    </row>
    <row r="12" spans="1:5">
      <c r="A12" s="1" t="s">
        <v>85</v>
      </c>
      <c r="B12" s="20">
        <v>0.57999999999999996</v>
      </c>
      <c r="C12" s="21" t="str">
        <f t="shared" si="0"/>
        <v>IIIIIIIIIIIIIIIIIIIIIIIIIIIIIIIIIIIIIIIIIIIIIIIIIIIIIIIII</v>
      </c>
    </row>
    <row r="13" spans="1:5">
      <c r="A13" s="1" t="s">
        <v>86</v>
      </c>
      <c r="B13" s="20">
        <v>0.19</v>
      </c>
      <c r="C13" s="21" t="str">
        <f t="shared" si="0"/>
        <v>IIIIIIIIIIIIIIIIIII</v>
      </c>
    </row>
    <row r="14" spans="1:5">
      <c r="A14" s="1" t="s">
        <v>87</v>
      </c>
      <c r="B14" s="20">
        <v>0.91</v>
      </c>
      <c r="C14" s="21" t="str">
        <f t="shared" si="0"/>
        <v>IIIIIIIIIIIIIIIIIIIIIIIIIIIIIIIIIIIIIIIIIIIIIIIIIIIIIIIIIIIIIIIIIIIIIIIIIIIIIIIIIIIIIIIIIII</v>
      </c>
    </row>
    <row r="15" spans="1:5">
      <c r="A15" s="1" t="s">
        <v>88</v>
      </c>
      <c r="B15" s="20">
        <v>0.87</v>
      </c>
      <c r="C15" s="21" t="str">
        <f t="shared" si="0"/>
        <v>IIIIIIIIIIIIIIIIIIIIIIIIIIIIIIIIIIIIIIIIIIIIIIIIIIIIIIIIIIIIIIIIIIIIIIIIIIIIIIIIIIIIIII</v>
      </c>
    </row>
    <row r="16" spans="1:5">
      <c r="A16" s="1" t="s">
        <v>89</v>
      </c>
      <c r="B16" s="20">
        <v>0.45</v>
      </c>
      <c r="C16" s="21" t="str">
        <f t="shared" si="0"/>
        <v>IIIIIIIIIIIIIIIIIIIIIIIIIIIIIIIIIIIIIIIIIIIII</v>
      </c>
    </row>
    <row r="17" spans="1:3">
      <c r="A17" s="1" t="s">
        <v>90</v>
      </c>
      <c r="B17" s="20">
        <v>0.5</v>
      </c>
      <c r="C17" s="21" t="str">
        <f t="shared" si="0"/>
        <v>IIIIIIIIIIIIIIIIIIIIIIIIIIIIIIIIIIIIIIIIIIIIIIIIII</v>
      </c>
    </row>
    <row r="18" spans="1:3">
      <c r="A18" s="1" t="s">
        <v>91</v>
      </c>
      <c r="B18" s="20">
        <v>0.33</v>
      </c>
      <c r="C18" s="21" t="str">
        <f t="shared" si="0"/>
        <v>IIIIIIIIIIIIIIIIIIIIIIIIIIIIIIIII</v>
      </c>
    </row>
    <row r="19" spans="1:3">
      <c r="A19" s="1" t="s">
        <v>92</v>
      </c>
      <c r="B19" s="20">
        <v>0.28000000000000003</v>
      </c>
      <c r="C19" s="21" t="str">
        <f t="shared" si="0"/>
        <v>IIIIIIIIIIIIIIIIIIIIIIIIIIII</v>
      </c>
    </row>
    <row r="20" spans="1:3">
      <c r="A20" s="1" t="s">
        <v>93</v>
      </c>
      <c r="B20" s="20">
        <v>0.7</v>
      </c>
      <c r="C20" s="21" t="str">
        <f t="shared" si="0"/>
        <v>IIIIIIIIIIIIIIIIIIIIIIIIIIIIIIIIIIIIIIIIIIIIIIIIIIIIIIIIIIIIIIIIIIIIII</v>
      </c>
    </row>
    <row r="21" spans="1:3">
      <c r="A21" s="1" t="s">
        <v>77</v>
      </c>
      <c r="B21" s="20">
        <v>0.75</v>
      </c>
      <c r="C21" s="21" t="str">
        <f t="shared" si="0"/>
        <v>IIIIIIIIIIIIIIIIIIIIIIIIIIIIIIIIIIIIIIIIIIIIIIIIIIIIIIIIIIIIIIIIIIIIIIIIIII</v>
      </c>
    </row>
    <row r="22" spans="1:3">
      <c r="A22" s="1" t="s">
        <v>94</v>
      </c>
      <c r="B22" s="20">
        <v>0.46</v>
      </c>
      <c r="C22" s="21" t="str">
        <f t="shared" si="0"/>
        <v>IIIIIIIIIIIIIIIIIIIIIIIIIIIIIIIIIIIIIIIIIIIIII</v>
      </c>
    </row>
    <row r="23" spans="1:3">
      <c r="A23" s="1" t="s">
        <v>95</v>
      </c>
      <c r="B23" s="20">
        <v>0.28000000000000003</v>
      </c>
      <c r="C23" s="21" t="str">
        <f t="shared" si="0"/>
        <v>IIIIIIIIIIIIIIIIIIIIIIIIIIII</v>
      </c>
    </row>
    <row r="24" spans="1:3">
      <c r="A24" s="1" t="s">
        <v>80</v>
      </c>
      <c r="B24" s="20">
        <v>0.18</v>
      </c>
      <c r="C24" s="21" t="str">
        <f t="shared" si="0"/>
        <v>IIIIIIIIIIIIIIIIII</v>
      </c>
    </row>
    <row r="25" spans="1:3">
      <c r="A25" s="19" t="s">
        <v>14</v>
      </c>
      <c r="B25" s="6"/>
      <c r="C25" s="6"/>
    </row>
    <row r="26" spans="1:3">
      <c r="A26" s="19" t="s">
        <v>14</v>
      </c>
      <c r="B26" s="6"/>
      <c r="C26" s="6"/>
    </row>
    <row r="27" spans="1:3">
      <c r="A27" s="19" t="s">
        <v>14</v>
      </c>
      <c r="B27" s="6"/>
      <c r="C27" s="6"/>
    </row>
    <row r="28" spans="1:3">
      <c r="A28" s="19" t="s">
        <v>14</v>
      </c>
      <c r="B28" s="6"/>
      <c r="C28" s="6"/>
    </row>
    <row r="29" spans="1:3">
      <c r="A29" s="19" t="s">
        <v>14</v>
      </c>
      <c r="B29" s="6"/>
      <c r="C29" s="6"/>
    </row>
    <row r="30" spans="1:3">
      <c r="A30" s="6" t="s">
        <v>14</v>
      </c>
      <c r="B30" s="6"/>
      <c r="C30" s="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3:J26"/>
  <sheetViews>
    <sheetView rightToLeft="1" workbookViewId="0">
      <selection activeCell="E12" sqref="E12"/>
    </sheetView>
  </sheetViews>
  <sheetFormatPr defaultRowHeight="13.8"/>
  <sheetData>
    <row r="3" spans="1:10">
      <c r="A3" s="1" t="s">
        <v>20</v>
      </c>
      <c r="B3" s="1">
        <f>CODE(A3)</f>
        <v>97</v>
      </c>
    </row>
    <row r="4" spans="1:10">
      <c r="A4" s="1" t="s">
        <v>100</v>
      </c>
      <c r="B4" s="1">
        <f t="shared" ref="B4:B25" si="0">CODE(A4)</f>
        <v>98</v>
      </c>
      <c r="G4" s="91" t="s">
        <v>97</v>
      </c>
      <c r="H4" s="91"/>
      <c r="I4" s="91"/>
      <c r="J4" s="91"/>
    </row>
    <row r="5" spans="1:10">
      <c r="A5" s="1" t="s">
        <v>20</v>
      </c>
      <c r="B5" s="1">
        <f t="shared" si="0"/>
        <v>97</v>
      </c>
      <c r="G5" s="91"/>
      <c r="H5" s="91"/>
      <c r="I5" s="91"/>
      <c r="J5" s="91"/>
    </row>
    <row r="6" spans="1:10">
      <c r="A6" s="1" t="s">
        <v>100</v>
      </c>
      <c r="B6" s="1">
        <f t="shared" si="0"/>
        <v>98</v>
      </c>
      <c r="G6" s="91"/>
      <c r="H6" s="91"/>
      <c r="I6" s="91"/>
      <c r="J6" s="91"/>
    </row>
    <row r="7" spans="1:10">
      <c r="A7" s="1" t="s">
        <v>20</v>
      </c>
      <c r="B7" s="1">
        <f t="shared" si="0"/>
        <v>97</v>
      </c>
      <c r="G7" s="91"/>
      <c r="H7" s="91"/>
      <c r="I7" s="91"/>
      <c r="J7" s="91"/>
    </row>
    <row r="8" spans="1:10">
      <c r="A8" s="1" t="s">
        <v>100</v>
      </c>
      <c r="B8" s="1">
        <f t="shared" si="0"/>
        <v>98</v>
      </c>
    </row>
    <row r="9" spans="1:10">
      <c r="A9" s="1" t="s">
        <v>20</v>
      </c>
      <c r="B9" s="1">
        <f t="shared" si="0"/>
        <v>97</v>
      </c>
    </row>
    <row r="10" spans="1:10">
      <c r="A10" s="1" t="s">
        <v>101</v>
      </c>
      <c r="B10" s="1">
        <f t="shared" si="0"/>
        <v>99</v>
      </c>
    </row>
    <row r="11" spans="1:10">
      <c r="A11" s="1" t="s">
        <v>22</v>
      </c>
      <c r="B11" s="1">
        <f t="shared" si="0"/>
        <v>100</v>
      </c>
    </row>
    <row r="12" spans="1:10">
      <c r="A12" s="1" t="s">
        <v>31</v>
      </c>
      <c r="B12" s="1">
        <f t="shared" si="0"/>
        <v>101</v>
      </c>
    </row>
    <row r="13" spans="1:10">
      <c r="A13" s="1" t="s">
        <v>23</v>
      </c>
      <c r="B13" s="1">
        <f t="shared" si="0"/>
        <v>102</v>
      </c>
    </row>
    <row r="14" spans="1:10">
      <c r="A14" s="1" t="s">
        <v>98</v>
      </c>
      <c r="B14" s="1">
        <f t="shared" si="0"/>
        <v>204</v>
      </c>
    </row>
    <row r="15" spans="1:10">
      <c r="A15" s="1" t="s">
        <v>90</v>
      </c>
      <c r="B15" s="1">
        <f t="shared" si="0"/>
        <v>205</v>
      </c>
    </row>
    <row r="16" spans="1:10">
      <c r="A16" s="1" t="s">
        <v>89</v>
      </c>
      <c r="B16" s="1">
        <f t="shared" si="0"/>
        <v>206</v>
      </c>
    </row>
    <row r="17" spans="1:2">
      <c r="A17" s="1" t="s">
        <v>102</v>
      </c>
      <c r="B17" s="1">
        <f t="shared" si="0"/>
        <v>199</v>
      </c>
    </row>
    <row r="18" spans="1:2">
      <c r="A18" s="1" t="s">
        <v>99</v>
      </c>
      <c r="B18" s="1">
        <f t="shared" si="0"/>
        <v>208</v>
      </c>
    </row>
    <row r="19" spans="1:2">
      <c r="A19" s="1" t="s">
        <v>102</v>
      </c>
      <c r="B19" s="1">
        <f t="shared" si="0"/>
        <v>199</v>
      </c>
    </row>
    <row r="20" spans="1:2">
      <c r="A20" s="1">
        <v>9</v>
      </c>
      <c r="B20" s="1">
        <f t="shared" si="0"/>
        <v>57</v>
      </c>
    </row>
    <row r="21" spans="1:2">
      <c r="A21" s="1">
        <v>9</v>
      </c>
      <c r="B21" s="1">
        <f t="shared" si="0"/>
        <v>57</v>
      </c>
    </row>
    <row r="22" spans="1:2">
      <c r="A22" s="1">
        <v>9</v>
      </c>
      <c r="B22" s="1">
        <f t="shared" si="0"/>
        <v>57</v>
      </c>
    </row>
    <row r="23" spans="1:2">
      <c r="A23" s="1">
        <v>8</v>
      </c>
      <c r="B23" s="1">
        <f t="shared" si="0"/>
        <v>56</v>
      </c>
    </row>
    <row r="24" spans="1:2">
      <c r="A24" s="1" t="s">
        <v>96</v>
      </c>
      <c r="B24" s="1">
        <f t="shared" si="0"/>
        <v>122</v>
      </c>
    </row>
    <row r="25" spans="1:2">
      <c r="A25" s="1">
        <v>0</v>
      </c>
      <c r="B25" s="1">
        <f t="shared" si="0"/>
        <v>48</v>
      </c>
    </row>
    <row r="26" spans="1:2">
      <c r="A26" s="1"/>
      <c r="B26" s="1"/>
    </row>
  </sheetData>
  <mergeCells count="1">
    <mergeCell ref="G4:J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291"/>
  <sheetViews>
    <sheetView rightToLeft="1" topLeftCell="A25" workbookViewId="0">
      <selection activeCell="G42" sqref="G42"/>
    </sheetView>
  </sheetViews>
  <sheetFormatPr defaultRowHeight="13.8"/>
  <cols>
    <col min="1" max="2" width="9.8984375" bestFit="1" customWidth="1"/>
    <col min="3" max="3" width="13.296875" customWidth="1"/>
  </cols>
  <sheetData>
    <row r="1" spans="1:3">
      <c r="A1" s="3">
        <f ca="1">TODAY()</f>
        <v>40313</v>
      </c>
      <c r="B1" s="22">
        <f ca="1">A1</f>
        <v>40313</v>
      </c>
      <c r="C1" s="1" t="str">
        <f t="shared" ref="C1:C64" ca="1" si="0">IF(OR(WEEKDAY(A1)=6),"العطله الاسبوعيه","")</f>
        <v/>
      </c>
    </row>
    <row r="2" spans="1:3">
      <c r="A2" s="3">
        <f ca="1">A1+1</f>
        <v>40314</v>
      </c>
      <c r="B2" s="22">
        <f t="shared" ref="B2:B65" ca="1" si="1">A2</f>
        <v>40314</v>
      </c>
      <c r="C2" s="1" t="str">
        <f t="shared" ca="1" si="0"/>
        <v/>
      </c>
    </row>
    <row r="3" spans="1:3">
      <c r="A3" s="3">
        <f t="shared" ref="A3:A66" ca="1" si="2">A2+1</f>
        <v>40315</v>
      </c>
      <c r="B3" s="22">
        <f t="shared" ca="1" si="1"/>
        <v>40315</v>
      </c>
      <c r="C3" s="1" t="str">
        <f t="shared" ca="1" si="0"/>
        <v/>
      </c>
    </row>
    <row r="4" spans="1:3">
      <c r="A4" s="3">
        <f t="shared" ca="1" si="2"/>
        <v>40316</v>
      </c>
      <c r="B4" s="22">
        <f t="shared" ca="1" si="1"/>
        <v>40316</v>
      </c>
      <c r="C4" s="1" t="str">
        <f t="shared" ca="1" si="0"/>
        <v/>
      </c>
    </row>
    <row r="5" spans="1:3">
      <c r="A5" s="3">
        <f t="shared" ca="1" si="2"/>
        <v>40317</v>
      </c>
      <c r="B5" s="22">
        <f t="shared" ca="1" si="1"/>
        <v>40317</v>
      </c>
      <c r="C5" s="1" t="str">
        <f t="shared" ca="1" si="0"/>
        <v/>
      </c>
    </row>
    <row r="6" spans="1:3">
      <c r="A6" s="3">
        <f t="shared" ca="1" si="2"/>
        <v>40318</v>
      </c>
      <c r="B6" s="22">
        <f t="shared" ca="1" si="1"/>
        <v>40318</v>
      </c>
      <c r="C6" s="1" t="str">
        <f t="shared" ca="1" si="0"/>
        <v/>
      </c>
    </row>
    <row r="7" spans="1:3">
      <c r="A7" s="3">
        <f t="shared" ca="1" si="2"/>
        <v>40319</v>
      </c>
      <c r="B7" s="22">
        <f t="shared" ca="1" si="1"/>
        <v>40319</v>
      </c>
      <c r="C7" s="1" t="str">
        <f t="shared" ca="1" si="0"/>
        <v>العطله الاسبوعيه</v>
      </c>
    </row>
    <row r="8" spans="1:3">
      <c r="A8" s="3">
        <f t="shared" ca="1" si="2"/>
        <v>40320</v>
      </c>
      <c r="B8" s="22">
        <f t="shared" ca="1" si="1"/>
        <v>40320</v>
      </c>
      <c r="C8" s="1" t="str">
        <f t="shared" ca="1" si="0"/>
        <v/>
      </c>
    </row>
    <row r="9" spans="1:3">
      <c r="A9" s="3">
        <f t="shared" ca="1" si="2"/>
        <v>40321</v>
      </c>
      <c r="B9" s="22">
        <f t="shared" ca="1" si="1"/>
        <v>40321</v>
      </c>
      <c r="C9" s="1" t="str">
        <f t="shared" ca="1" si="0"/>
        <v/>
      </c>
    </row>
    <row r="10" spans="1:3">
      <c r="A10" s="3">
        <f t="shared" ca="1" si="2"/>
        <v>40322</v>
      </c>
      <c r="B10" s="22">
        <f t="shared" ca="1" si="1"/>
        <v>40322</v>
      </c>
      <c r="C10" s="1" t="str">
        <f t="shared" ca="1" si="0"/>
        <v/>
      </c>
    </row>
    <row r="11" spans="1:3">
      <c r="A11" s="3">
        <f t="shared" ca="1" si="2"/>
        <v>40323</v>
      </c>
      <c r="B11" s="22">
        <f t="shared" ca="1" si="1"/>
        <v>40323</v>
      </c>
      <c r="C11" s="1" t="str">
        <f t="shared" ca="1" si="0"/>
        <v/>
      </c>
    </row>
    <row r="12" spans="1:3">
      <c r="A12" s="3">
        <f t="shared" ca="1" si="2"/>
        <v>40324</v>
      </c>
      <c r="B12" s="22">
        <f t="shared" ca="1" si="1"/>
        <v>40324</v>
      </c>
      <c r="C12" s="1" t="str">
        <f t="shared" ca="1" si="0"/>
        <v/>
      </c>
    </row>
    <row r="13" spans="1:3">
      <c r="A13" s="3">
        <f t="shared" ca="1" si="2"/>
        <v>40325</v>
      </c>
      <c r="B13" s="22">
        <f t="shared" ca="1" si="1"/>
        <v>40325</v>
      </c>
      <c r="C13" s="1" t="str">
        <f t="shared" ca="1" si="0"/>
        <v/>
      </c>
    </row>
    <row r="14" spans="1:3">
      <c r="A14" s="3">
        <f t="shared" ca="1" si="2"/>
        <v>40326</v>
      </c>
      <c r="B14" s="22">
        <f t="shared" ca="1" si="1"/>
        <v>40326</v>
      </c>
      <c r="C14" s="1" t="str">
        <f t="shared" ca="1" si="0"/>
        <v>العطله الاسبوعيه</v>
      </c>
    </row>
    <row r="15" spans="1:3">
      <c r="A15" s="3">
        <f t="shared" ca="1" si="2"/>
        <v>40327</v>
      </c>
      <c r="B15" s="22">
        <f t="shared" ca="1" si="1"/>
        <v>40327</v>
      </c>
      <c r="C15" s="1" t="str">
        <f t="shared" ca="1" si="0"/>
        <v/>
      </c>
    </row>
    <row r="16" spans="1:3">
      <c r="A16" s="3">
        <f t="shared" ca="1" si="2"/>
        <v>40328</v>
      </c>
      <c r="B16" s="22">
        <f t="shared" ca="1" si="1"/>
        <v>40328</v>
      </c>
      <c r="C16" s="1" t="str">
        <f t="shared" ca="1" si="0"/>
        <v/>
      </c>
    </row>
    <row r="17" spans="1:12">
      <c r="A17" s="3">
        <f t="shared" ca="1" si="2"/>
        <v>40329</v>
      </c>
      <c r="B17" s="22">
        <f t="shared" ca="1" si="1"/>
        <v>40329</v>
      </c>
      <c r="C17" s="1" t="str">
        <f t="shared" ca="1" si="0"/>
        <v/>
      </c>
    </row>
    <row r="18" spans="1:12">
      <c r="A18" s="3">
        <f t="shared" ca="1" si="2"/>
        <v>40330</v>
      </c>
      <c r="B18" s="22">
        <f t="shared" ca="1" si="1"/>
        <v>40330</v>
      </c>
      <c r="C18" s="1" t="str">
        <f t="shared" ca="1" si="0"/>
        <v/>
      </c>
    </row>
    <row r="19" spans="1:12">
      <c r="A19" s="3">
        <f t="shared" ca="1" si="2"/>
        <v>40331</v>
      </c>
      <c r="B19" s="22">
        <f t="shared" ca="1" si="1"/>
        <v>40331</v>
      </c>
      <c r="C19" s="1" t="str">
        <f t="shared" ca="1" si="0"/>
        <v/>
      </c>
    </row>
    <row r="20" spans="1:12">
      <c r="A20" s="3">
        <f t="shared" ca="1" si="2"/>
        <v>40332</v>
      </c>
      <c r="B20" s="22">
        <f t="shared" ca="1" si="1"/>
        <v>40332</v>
      </c>
      <c r="C20" s="1" t="str">
        <f t="shared" ca="1" si="0"/>
        <v/>
      </c>
    </row>
    <row r="21" spans="1:12">
      <c r="A21" s="3">
        <f t="shared" ca="1" si="2"/>
        <v>40333</v>
      </c>
      <c r="B21" s="22">
        <f t="shared" ca="1" si="1"/>
        <v>40333</v>
      </c>
      <c r="C21" s="1" t="str">
        <f t="shared" ca="1" si="0"/>
        <v>العطله الاسبوعيه</v>
      </c>
    </row>
    <row r="22" spans="1:12">
      <c r="A22" s="3">
        <f t="shared" ca="1" si="2"/>
        <v>40334</v>
      </c>
      <c r="B22" s="22">
        <f t="shared" ca="1" si="1"/>
        <v>40334</v>
      </c>
      <c r="C22" s="1" t="str">
        <f t="shared" ca="1" si="0"/>
        <v/>
      </c>
    </row>
    <row r="23" spans="1:12">
      <c r="A23" s="3">
        <f t="shared" ca="1" si="2"/>
        <v>40335</v>
      </c>
      <c r="B23" s="22">
        <f t="shared" ca="1" si="1"/>
        <v>40335</v>
      </c>
      <c r="C23" s="1" t="str">
        <f t="shared" ca="1" si="0"/>
        <v/>
      </c>
    </row>
    <row r="24" spans="1:12" ht="22.8">
      <c r="A24" s="3">
        <f t="shared" ca="1" si="2"/>
        <v>40336</v>
      </c>
      <c r="B24" s="22">
        <f t="shared" ca="1" si="1"/>
        <v>40336</v>
      </c>
      <c r="C24" s="1" t="str">
        <f t="shared" ca="1" si="0"/>
        <v/>
      </c>
      <c r="D24" s="92" t="s">
        <v>103</v>
      </c>
      <c r="E24" s="93"/>
      <c r="F24" s="93"/>
      <c r="G24" s="93"/>
      <c r="H24" s="93"/>
      <c r="I24" s="93"/>
      <c r="J24" s="93"/>
      <c r="K24" s="93"/>
      <c r="L24" s="93"/>
    </row>
    <row r="25" spans="1:12">
      <c r="A25" s="3">
        <f t="shared" ca="1" si="2"/>
        <v>40337</v>
      </c>
      <c r="B25" s="22">
        <f t="shared" ca="1" si="1"/>
        <v>40337</v>
      </c>
      <c r="C25" s="1" t="str">
        <f t="shared" ca="1" si="0"/>
        <v/>
      </c>
    </row>
    <row r="26" spans="1:12">
      <c r="A26" s="3">
        <f t="shared" ca="1" si="2"/>
        <v>40338</v>
      </c>
      <c r="B26" s="22">
        <f t="shared" ca="1" si="1"/>
        <v>40338</v>
      </c>
      <c r="C26" s="1" t="str">
        <f t="shared" ca="1" si="0"/>
        <v/>
      </c>
    </row>
    <row r="27" spans="1:12">
      <c r="A27" s="3">
        <f t="shared" ca="1" si="2"/>
        <v>40339</v>
      </c>
      <c r="B27" s="22">
        <f t="shared" ca="1" si="1"/>
        <v>40339</v>
      </c>
      <c r="C27" s="1" t="str">
        <f t="shared" ca="1" si="0"/>
        <v/>
      </c>
    </row>
    <row r="28" spans="1:12">
      <c r="A28" s="3">
        <f t="shared" ca="1" si="2"/>
        <v>40340</v>
      </c>
      <c r="B28" s="22">
        <f t="shared" ca="1" si="1"/>
        <v>40340</v>
      </c>
      <c r="C28" s="1" t="str">
        <f t="shared" ca="1" si="0"/>
        <v>العطله الاسبوعيه</v>
      </c>
    </row>
    <row r="29" spans="1:12">
      <c r="A29" s="3">
        <f t="shared" ca="1" si="2"/>
        <v>40341</v>
      </c>
      <c r="B29" s="22">
        <f t="shared" ca="1" si="1"/>
        <v>40341</v>
      </c>
      <c r="C29" s="1" t="str">
        <f t="shared" ca="1" si="0"/>
        <v/>
      </c>
    </row>
    <row r="30" spans="1:12">
      <c r="A30" s="3">
        <f t="shared" ca="1" si="2"/>
        <v>40342</v>
      </c>
      <c r="B30" s="22">
        <f t="shared" ca="1" si="1"/>
        <v>40342</v>
      </c>
      <c r="C30" s="1" t="str">
        <f t="shared" ca="1" si="0"/>
        <v/>
      </c>
    </row>
    <row r="31" spans="1:12">
      <c r="A31" s="3">
        <f t="shared" ca="1" si="2"/>
        <v>40343</v>
      </c>
      <c r="B31" s="22">
        <f t="shared" ca="1" si="1"/>
        <v>40343</v>
      </c>
      <c r="C31" s="1" t="str">
        <f t="shared" ca="1" si="0"/>
        <v/>
      </c>
    </row>
    <row r="32" spans="1:12">
      <c r="A32" s="3">
        <f t="shared" ca="1" si="2"/>
        <v>40344</v>
      </c>
      <c r="B32" s="22">
        <f t="shared" ca="1" si="1"/>
        <v>40344</v>
      </c>
      <c r="C32" s="1" t="str">
        <f t="shared" ca="1" si="0"/>
        <v/>
      </c>
    </row>
    <row r="33" spans="1:3">
      <c r="A33" s="3">
        <f t="shared" ca="1" si="2"/>
        <v>40345</v>
      </c>
      <c r="B33" s="22">
        <f t="shared" ca="1" si="1"/>
        <v>40345</v>
      </c>
      <c r="C33" s="1" t="str">
        <f t="shared" ca="1" si="0"/>
        <v/>
      </c>
    </row>
    <row r="34" spans="1:3">
      <c r="A34" s="3">
        <f t="shared" ca="1" si="2"/>
        <v>40346</v>
      </c>
      <c r="B34" s="22">
        <f t="shared" ca="1" si="1"/>
        <v>40346</v>
      </c>
      <c r="C34" s="1" t="str">
        <f t="shared" ca="1" si="0"/>
        <v/>
      </c>
    </row>
    <row r="35" spans="1:3">
      <c r="A35" s="3">
        <f t="shared" ca="1" si="2"/>
        <v>40347</v>
      </c>
      <c r="B35" s="22">
        <f t="shared" ca="1" si="1"/>
        <v>40347</v>
      </c>
      <c r="C35" s="1" t="str">
        <f t="shared" ca="1" si="0"/>
        <v>العطله الاسبوعيه</v>
      </c>
    </row>
    <row r="36" spans="1:3">
      <c r="A36" s="3">
        <f t="shared" ca="1" si="2"/>
        <v>40348</v>
      </c>
      <c r="B36" s="22">
        <f t="shared" ca="1" si="1"/>
        <v>40348</v>
      </c>
      <c r="C36" s="1" t="str">
        <f t="shared" ca="1" si="0"/>
        <v/>
      </c>
    </row>
    <row r="37" spans="1:3">
      <c r="A37" s="3">
        <f t="shared" ca="1" si="2"/>
        <v>40349</v>
      </c>
      <c r="B37" s="22">
        <f t="shared" ca="1" si="1"/>
        <v>40349</v>
      </c>
      <c r="C37" s="1" t="str">
        <f t="shared" ca="1" si="0"/>
        <v/>
      </c>
    </row>
    <row r="38" spans="1:3">
      <c r="A38" s="3">
        <f t="shared" ca="1" si="2"/>
        <v>40350</v>
      </c>
      <c r="B38" s="22">
        <f t="shared" ca="1" si="1"/>
        <v>40350</v>
      </c>
      <c r="C38" s="1" t="str">
        <f t="shared" ca="1" si="0"/>
        <v/>
      </c>
    </row>
    <row r="39" spans="1:3">
      <c r="A39" s="3">
        <f t="shared" ca="1" si="2"/>
        <v>40351</v>
      </c>
      <c r="B39" s="22">
        <f t="shared" ca="1" si="1"/>
        <v>40351</v>
      </c>
      <c r="C39" s="1" t="str">
        <f t="shared" ca="1" si="0"/>
        <v/>
      </c>
    </row>
    <row r="40" spans="1:3">
      <c r="A40" s="3">
        <f t="shared" ca="1" si="2"/>
        <v>40352</v>
      </c>
      <c r="B40" s="22">
        <f t="shared" ca="1" si="1"/>
        <v>40352</v>
      </c>
      <c r="C40" s="1" t="str">
        <f t="shared" ca="1" si="0"/>
        <v/>
      </c>
    </row>
    <row r="41" spans="1:3">
      <c r="A41" s="3">
        <f t="shared" ca="1" si="2"/>
        <v>40353</v>
      </c>
      <c r="B41" s="22">
        <f t="shared" ca="1" si="1"/>
        <v>40353</v>
      </c>
      <c r="C41" s="1" t="str">
        <f t="shared" ca="1" si="0"/>
        <v/>
      </c>
    </row>
    <row r="42" spans="1:3">
      <c r="A42" s="3">
        <f t="shared" ca="1" si="2"/>
        <v>40354</v>
      </c>
      <c r="B42" s="22">
        <f t="shared" ca="1" si="1"/>
        <v>40354</v>
      </c>
      <c r="C42" s="1" t="str">
        <f t="shared" ca="1" si="0"/>
        <v>العطله الاسبوعيه</v>
      </c>
    </row>
    <row r="43" spans="1:3">
      <c r="A43" s="3">
        <f t="shared" ca="1" si="2"/>
        <v>40355</v>
      </c>
      <c r="B43" s="22">
        <f t="shared" ca="1" si="1"/>
        <v>40355</v>
      </c>
      <c r="C43" s="1" t="str">
        <f t="shared" ca="1" si="0"/>
        <v/>
      </c>
    </row>
    <row r="44" spans="1:3">
      <c r="A44" s="3">
        <f t="shared" ca="1" si="2"/>
        <v>40356</v>
      </c>
      <c r="B44" s="22">
        <f t="shared" ca="1" si="1"/>
        <v>40356</v>
      </c>
      <c r="C44" s="1" t="str">
        <f t="shared" ca="1" si="0"/>
        <v/>
      </c>
    </row>
    <row r="45" spans="1:3">
      <c r="A45" s="3">
        <f t="shared" ca="1" si="2"/>
        <v>40357</v>
      </c>
      <c r="B45" s="22">
        <f t="shared" ca="1" si="1"/>
        <v>40357</v>
      </c>
      <c r="C45" s="1" t="str">
        <f t="shared" ca="1" si="0"/>
        <v/>
      </c>
    </row>
    <row r="46" spans="1:3">
      <c r="A46" s="3">
        <f t="shared" ca="1" si="2"/>
        <v>40358</v>
      </c>
      <c r="B46" s="22">
        <f t="shared" ca="1" si="1"/>
        <v>40358</v>
      </c>
      <c r="C46" s="1" t="str">
        <f t="shared" ca="1" si="0"/>
        <v/>
      </c>
    </row>
    <row r="47" spans="1:3">
      <c r="A47" s="3">
        <f t="shared" ca="1" si="2"/>
        <v>40359</v>
      </c>
      <c r="B47" s="22">
        <f t="shared" ca="1" si="1"/>
        <v>40359</v>
      </c>
      <c r="C47" s="1" t="str">
        <f t="shared" ca="1" si="0"/>
        <v/>
      </c>
    </row>
    <row r="48" spans="1:3">
      <c r="A48" s="3">
        <f t="shared" ca="1" si="2"/>
        <v>40360</v>
      </c>
      <c r="B48" s="22">
        <f t="shared" ca="1" si="1"/>
        <v>40360</v>
      </c>
      <c r="C48" s="1" t="str">
        <f t="shared" ca="1" si="0"/>
        <v/>
      </c>
    </row>
    <row r="49" spans="1:3">
      <c r="A49" s="3">
        <f t="shared" ca="1" si="2"/>
        <v>40361</v>
      </c>
      <c r="B49" s="22">
        <f t="shared" ca="1" si="1"/>
        <v>40361</v>
      </c>
      <c r="C49" s="1" t="str">
        <f t="shared" ca="1" si="0"/>
        <v>العطله الاسبوعيه</v>
      </c>
    </row>
    <row r="50" spans="1:3">
      <c r="A50" s="3">
        <f t="shared" ca="1" si="2"/>
        <v>40362</v>
      </c>
      <c r="B50" s="22">
        <f t="shared" ca="1" si="1"/>
        <v>40362</v>
      </c>
      <c r="C50" s="1" t="str">
        <f t="shared" ca="1" si="0"/>
        <v/>
      </c>
    </row>
    <row r="51" spans="1:3">
      <c r="A51" s="3">
        <f t="shared" ca="1" si="2"/>
        <v>40363</v>
      </c>
      <c r="B51" s="22">
        <f t="shared" ca="1" si="1"/>
        <v>40363</v>
      </c>
      <c r="C51" s="1" t="str">
        <f t="shared" ca="1" si="0"/>
        <v/>
      </c>
    </row>
    <row r="52" spans="1:3">
      <c r="A52" s="3">
        <f t="shared" ca="1" si="2"/>
        <v>40364</v>
      </c>
      <c r="B52" s="22">
        <f t="shared" ca="1" si="1"/>
        <v>40364</v>
      </c>
      <c r="C52" s="1" t="str">
        <f t="shared" ca="1" si="0"/>
        <v/>
      </c>
    </row>
    <row r="53" spans="1:3">
      <c r="A53" s="3">
        <f t="shared" ca="1" si="2"/>
        <v>40365</v>
      </c>
      <c r="B53" s="22">
        <f t="shared" ca="1" si="1"/>
        <v>40365</v>
      </c>
      <c r="C53" s="1" t="str">
        <f t="shared" ca="1" si="0"/>
        <v/>
      </c>
    </row>
    <row r="54" spans="1:3">
      <c r="A54" s="3">
        <f t="shared" ca="1" si="2"/>
        <v>40366</v>
      </c>
      <c r="B54" s="22">
        <f t="shared" ca="1" si="1"/>
        <v>40366</v>
      </c>
      <c r="C54" s="1" t="str">
        <f t="shared" ca="1" si="0"/>
        <v/>
      </c>
    </row>
    <row r="55" spans="1:3">
      <c r="A55" s="3">
        <f t="shared" ca="1" si="2"/>
        <v>40367</v>
      </c>
      <c r="B55" s="22">
        <f t="shared" ca="1" si="1"/>
        <v>40367</v>
      </c>
      <c r="C55" s="1" t="str">
        <f t="shared" ca="1" si="0"/>
        <v/>
      </c>
    </row>
    <row r="56" spans="1:3">
      <c r="A56" s="3">
        <f t="shared" ca="1" si="2"/>
        <v>40368</v>
      </c>
      <c r="B56" s="22">
        <f t="shared" ca="1" si="1"/>
        <v>40368</v>
      </c>
      <c r="C56" s="1" t="str">
        <f t="shared" ca="1" si="0"/>
        <v>العطله الاسبوعيه</v>
      </c>
    </row>
    <row r="57" spans="1:3">
      <c r="A57" s="3">
        <f t="shared" ca="1" si="2"/>
        <v>40369</v>
      </c>
      <c r="B57" s="22">
        <f t="shared" ca="1" si="1"/>
        <v>40369</v>
      </c>
      <c r="C57" s="1" t="str">
        <f t="shared" ca="1" si="0"/>
        <v/>
      </c>
    </row>
    <row r="58" spans="1:3">
      <c r="A58" s="3">
        <f t="shared" ca="1" si="2"/>
        <v>40370</v>
      </c>
      <c r="B58" s="22">
        <f t="shared" ca="1" si="1"/>
        <v>40370</v>
      </c>
      <c r="C58" s="1" t="str">
        <f t="shared" ca="1" si="0"/>
        <v/>
      </c>
    </row>
    <row r="59" spans="1:3">
      <c r="A59" s="3">
        <f t="shared" ca="1" si="2"/>
        <v>40371</v>
      </c>
      <c r="B59" s="22">
        <f t="shared" ca="1" si="1"/>
        <v>40371</v>
      </c>
      <c r="C59" s="1" t="str">
        <f t="shared" ca="1" si="0"/>
        <v/>
      </c>
    </row>
    <row r="60" spans="1:3">
      <c r="A60" s="3">
        <f t="shared" ca="1" si="2"/>
        <v>40372</v>
      </c>
      <c r="B60" s="22">
        <f t="shared" ca="1" si="1"/>
        <v>40372</v>
      </c>
      <c r="C60" s="1" t="str">
        <f t="shared" ca="1" si="0"/>
        <v/>
      </c>
    </row>
    <row r="61" spans="1:3">
      <c r="A61" s="3">
        <f t="shared" ca="1" si="2"/>
        <v>40373</v>
      </c>
      <c r="B61" s="22">
        <f t="shared" ca="1" si="1"/>
        <v>40373</v>
      </c>
      <c r="C61" s="1" t="str">
        <f t="shared" ca="1" si="0"/>
        <v/>
      </c>
    </row>
    <row r="62" spans="1:3">
      <c r="A62" s="3">
        <f t="shared" ca="1" si="2"/>
        <v>40374</v>
      </c>
      <c r="B62" s="22">
        <f t="shared" ca="1" si="1"/>
        <v>40374</v>
      </c>
      <c r="C62" s="1" t="str">
        <f t="shared" ca="1" si="0"/>
        <v/>
      </c>
    </row>
    <row r="63" spans="1:3">
      <c r="A63" s="3">
        <f t="shared" ca="1" si="2"/>
        <v>40375</v>
      </c>
      <c r="B63" s="22">
        <f t="shared" ca="1" si="1"/>
        <v>40375</v>
      </c>
      <c r="C63" s="1" t="str">
        <f t="shared" ca="1" si="0"/>
        <v>العطله الاسبوعيه</v>
      </c>
    </row>
    <row r="64" spans="1:3">
      <c r="A64" s="3">
        <f t="shared" ca="1" si="2"/>
        <v>40376</v>
      </c>
      <c r="B64" s="22">
        <f t="shared" ca="1" si="1"/>
        <v>40376</v>
      </c>
      <c r="C64" s="1" t="str">
        <f t="shared" ca="1" si="0"/>
        <v/>
      </c>
    </row>
    <row r="65" spans="1:3">
      <c r="A65" s="3">
        <f t="shared" ca="1" si="2"/>
        <v>40377</v>
      </c>
      <c r="B65" s="22">
        <f t="shared" ca="1" si="1"/>
        <v>40377</v>
      </c>
      <c r="C65" s="1" t="str">
        <f t="shared" ref="C65:C128" ca="1" si="3">IF(OR(WEEKDAY(A65)=6),"العطله الاسبوعيه","")</f>
        <v/>
      </c>
    </row>
    <row r="66" spans="1:3">
      <c r="A66" s="3">
        <f t="shared" ca="1" si="2"/>
        <v>40378</v>
      </c>
      <c r="B66" s="22">
        <f t="shared" ref="B66:B129" ca="1" si="4">A66</f>
        <v>40378</v>
      </c>
      <c r="C66" s="1" t="str">
        <f t="shared" ca="1" si="3"/>
        <v/>
      </c>
    </row>
    <row r="67" spans="1:3">
      <c r="A67" s="3">
        <f t="shared" ref="A67:A130" ca="1" si="5">A66+1</f>
        <v>40379</v>
      </c>
      <c r="B67" s="22">
        <f t="shared" ca="1" si="4"/>
        <v>40379</v>
      </c>
      <c r="C67" s="1" t="str">
        <f t="shared" ca="1" si="3"/>
        <v/>
      </c>
    </row>
    <row r="68" spans="1:3">
      <c r="A68" s="3">
        <f t="shared" ca="1" si="5"/>
        <v>40380</v>
      </c>
      <c r="B68" s="22">
        <f t="shared" ca="1" si="4"/>
        <v>40380</v>
      </c>
      <c r="C68" s="1" t="str">
        <f t="shared" ca="1" si="3"/>
        <v/>
      </c>
    </row>
    <row r="69" spans="1:3">
      <c r="A69" s="3">
        <f t="shared" ca="1" si="5"/>
        <v>40381</v>
      </c>
      <c r="B69" s="22">
        <f t="shared" ca="1" si="4"/>
        <v>40381</v>
      </c>
      <c r="C69" s="1" t="str">
        <f t="shared" ca="1" si="3"/>
        <v/>
      </c>
    </row>
    <row r="70" spans="1:3">
      <c r="A70" s="3">
        <f t="shared" ca="1" si="5"/>
        <v>40382</v>
      </c>
      <c r="B70" s="22">
        <f t="shared" ca="1" si="4"/>
        <v>40382</v>
      </c>
      <c r="C70" s="1" t="str">
        <f t="shared" ca="1" si="3"/>
        <v>العطله الاسبوعيه</v>
      </c>
    </row>
    <row r="71" spans="1:3">
      <c r="A71" s="3">
        <f t="shared" ca="1" si="5"/>
        <v>40383</v>
      </c>
      <c r="B71" s="22">
        <f t="shared" ca="1" si="4"/>
        <v>40383</v>
      </c>
      <c r="C71" s="1" t="str">
        <f t="shared" ca="1" si="3"/>
        <v/>
      </c>
    </row>
    <row r="72" spans="1:3">
      <c r="A72" s="3">
        <f t="shared" ca="1" si="5"/>
        <v>40384</v>
      </c>
      <c r="B72" s="22">
        <f t="shared" ca="1" si="4"/>
        <v>40384</v>
      </c>
      <c r="C72" s="1" t="str">
        <f t="shared" ca="1" si="3"/>
        <v/>
      </c>
    </row>
    <row r="73" spans="1:3">
      <c r="A73" s="3">
        <f t="shared" ca="1" si="5"/>
        <v>40385</v>
      </c>
      <c r="B73" s="22">
        <f t="shared" ca="1" si="4"/>
        <v>40385</v>
      </c>
      <c r="C73" s="1" t="str">
        <f t="shared" ca="1" si="3"/>
        <v/>
      </c>
    </row>
    <row r="74" spans="1:3">
      <c r="A74" s="3">
        <f t="shared" ca="1" si="5"/>
        <v>40386</v>
      </c>
      <c r="B74" s="22">
        <f t="shared" ca="1" si="4"/>
        <v>40386</v>
      </c>
      <c r="C74" s="1" t="str">
        <f t="shared" ca="1" si="3"/>
        <v/>
      </c>
    </row>
    <row r="75" spans="1:3">
      <c r="A75" s="3">
        <f t="shared" ca="1" si="5"/>
        <v>40387</v>
      </c>
      <c r="B75" s="22">
        <f t="shared" ca="1" si="4"/>
        <v>40387</v>
      </c>
      <c r="C75" s="1" t="str">
        <f t="shared" ca="1" si="3"/>
        <v/>
      </c>
    </row>
    <row r="76" spans="1:3">
      <c r="A76" s="3">
        <f t="shared" ca="1" si="5"/>
        <v>40388</v>
      </c>
      <c r="B76" s="22">
        <f t="shared" ca="1" si="4"/>
        <v>40388</v>
      </c>
      <c r="C76" s="1" t="str">
        <f t="shared" ca="1" si="3"/>
        <v/>
      </c>
    </row>
    <row r="77" spans="1:3">
      <c r="A77" s="3">
        <f t="shared" ca="1" si="5"/>
        <v>40389</v>
      </c>
      <c r="B77" s="22">
        <f t="shared" ca="1" si="4"/>
        <v>40389</v>
      </c>
      <c r="C77" s="1" t="str">
        <f t="shared" ca="1" si="3"/>
        <v>العطله الاسبوعيه</v>
      </c>
    </row>
    <row r="78" spans="1:3">
      <c r="A78" s="3">
        <f t="shared" ca="1" si="5"/>
        <v>40390</v>
      </c>
      <c r="B78" s="22">
        <f t="shared" ca="1" si="4"/>
        <v>40390</v>
      </c>
      <c r="C78" s="1" t="str">
        <f t="shared" ca="1" si="3"/>
        <v/>
      </c>
    </row>
    <row r="79" spans="1:3">
      <c r="A79" s="3">
        <f t="shared" ca="1" si="5"/>
        <v>40391</v>
      </c>
      <c r="B79" s="22">
        <f t="shared" ca="1" si="4"/>
        <v>40391</v>
      </c>
      <c r="C79" s="1" t="str">
        <f t="shared" ca="1" si="3"/>
        <v/>
      </c>
    </row>
    <row r="80" spans="1:3">
      <c r="A80" s="3">
        <f t="shared" ca="1" si="5"/>
        <v>40392</v>
      </c>
      <c r="B80" s="22">
        <f t="shared" ca="1" si="4"/>
        <v>40392</v>
      </c>
      <c r="C80" s="1" t="str">
        <f t="shared" ca="1" si="3"/>
        <v/>
      </c>
    </row>
    <row r="81" spans="1:3">
      <c r="A81" s="3">
        <f t="shared" ca="1" si="5"/>
        <v>40393</v>
      </c>
      <c r="B81" s="22">
        <f t="shared" ca="1" si="4"/>
        <v>40393</v>
      </c>
      <c r="C81" s="1" t="str">
        <f t="shared" ca="1" si="3"/>
        <v/>
      </c>
    </row>
    <row r="82" spans="1:3">
      <c r="A82" s="3">
        <f t="shared" ca="1" si="5"/>
        <v>40394</v>
      </c>
      <c r="B82" s="22">
        <f t="shared" ca="1" si="4"/>
        <v>40394</v>
      </c>
      <c r="C82" s="1" t="str">
        <f t="shared" ca="1" si="3"/>
        <v/>
      </c>
    </row>
    <row r="83" spans="1:3">
      <c r="A83" s="3">
        <f t="shared" ca="1" si="5"/>
        <v>40395</v>
      </c>
      <c r="B83" s="22">
        <f t="shared" ca="1" si="4"/>
        <v>40395</v>
      </c>
      <c r="C83" s="1" t="str">
        <f t="shared" ca="1" si="3"/>
        <v/>
      </c>
    </row>
    <row r="84" spans="1:3">
      <c r="A84" s="3">
        <f t="shared" ca="1" si="5"/>
        <v>40396</v>
      </c>
      <c r="B84" s="22">
        <f t="shared" ca="1" si="4"/>
        <v>40396</v>
      </c>
      <c r="C84" s="1" t="str">
        <f t="shared" ca="1" si="3"/>
        <v>العطله الاسبوعيه</v>
      </c>
    </row>
    <row r="85" spans="1:3">
      <c r="A85" s="3">
        <f t="shared" ca="1" si="5"/>
        <v>40397</v>
      </c>
      <c r="B85" s="22">
        <f t="shared" ca="1" si="4"/>
        <v>40397</v>
      </c>
      <c r="C85" s="1" t="str">
        <f t="shared" ca="1" si="3"/>
        <v/>
      </c>
    </row>
    <row r="86" spans="1:3">
      <c r="A86" s="3">
        <f t="shared" ca="1" si="5"/>
        <v>40398</v>
      </c>
      <c r="B86" s="22">
        <f t="shared" ca="1" si="4"/>
        <v>40398</v>
      </c>
      <c r="C86" s="1" t="str">
        <f t="shared" ca="1" si="3"/>
        <v/>
      </c>
    </row>
    <row r="87" spans="1:3">
      <c r="A87" s="3">
        <f t="shared" ca="1" si="5"/>
        <v>40399</v>
      </c>
      <c r="B87" s="22">
        <f t="shared" ca="1" si="4"/>
        <v>40399</v>
      </c>
      <c r="C87" s="1" t="str">
        <f t="shared" ca="1" si="3"/>
        <v/>
      </c>
    </row>
    <row r="88" spans="1:3">
      <c r="A88" s="3">
        <f t="shared" ca="1" si="5"/>
        <v>40400</v>
      </c>
      <c r="B88" s="22">
        <f t="shared" ca="1" si="4"/>
        <v>40400</v>
      </c>
      <c r="C88" s="1" t="str">
        <f t="shared" ca="1" si="3"/>
        <v/>
      </c>
    </row>
    <row r="89" spans="1:3">
      <c r="A89" s="3">
        <f t="shared" ca="1" si="5"/>
        <v>40401</v>
      </c>
      <c r="B89" s="22">
        <f t="shared" ca="1" si="4"/>
        <v>40401</v>
      </c>
      <c r="C89" s="1" t="str">
        <f t="shared" ca="1" si="3"/>
        <v/>
      </c>
    </row>
    <row r="90" spans="1:3">
      <c r="A90" s="3">
        <f t="shared" ca="1" si="5"/>
        <v>40402</v>
      </c>
      <c r="B90" s="22">
        <f t="shared" ca="1" si="4"/>
        <v>40402</v>
      </c>
      <c r="C90" s="1" t="str">
        <f t="shared" ca="1" si="3"/>
        <v/>
      </c>
    </row>
    <row r="91" spans="1:3">
      <c r="A91" s="3">
        <f t="shared" ca="1" si="5"/>
        <v>40403</v>
      </c>
      <c r="B91" s="22">
        <f t="shared" ca="1" si="4"/>
        <v>40403</v>
      </c>
      <c r="C91" s="1" t="str">
        <f t="shared" ca="1" si="3"/>
        <v>العطله الاسبوعيه</v>
      </c>
    </row>
    <row r="92" spans="1:3">
      <c r="A92" s="3">
        <f t="shared" ca="1" si="5"/>
        <v>40404</v>
      </c>
      <c r="B92" s="22">
        <f t="shared" ca="1" si="4"/>
        <v>40404</v>
      </c>
      <c r="C92" s="1" t="str">
        <f t="shared" ca="1" si="3"/>
        <v/>
      </c>
    </row>
    <row r="93" spans="1:3">
      <c r="A93" s="3">
        <f t="shared" ca="1" si="5"/>
        <v>40405</v>
      </c>
      <c r="B93" s="22">
        <f t="shared" ca="1" si="4"/>
        <v>40405</v>
      </c>
      <c r="C93" s="1" t="str">
        <f t="shared" ca="1" si="3"/>
        <v/>
      </c>
    </row>
    <row r="94" spans="1:3">
      <c r="A94" s="3">
        <f t="shared" ca="1" si="5"/>
        <v>40406</v>
      </c>
      <c r="B94" s="22">
        <f t="shared" ca="1" si="4"/>
        <v>40406</v>
      </c>
      <c r="C94" s="1" t="str">
        <f t="shared" ca="1" si="3"/>
        <v/>
      </c>
    </row>
    <row r="95" spans="1:3">
      <c r="A95" s="3">
        <f t="shared" ca="1" si="5"/>
        <v>40407</v>
      </c>
      <c r="B95" s="22">
        <f t="shared" ca="1" si="4"/>
        <v>40407</v>
      </c>
      <c r="C95" s="1" t="str">
        <f t="shared" ca="1" si="3"/>
        <v/>
      </c>
    </row>
    <row r="96" spans="1:3">
      <c r="A96" s="3">
        <f t="shared" ca="1" si="5"/>
        <v>40408</v>
      </c>
      <c r="B96" s="22">
        <f t="shared" ca="1" si="4"/>
        <v>40408</v>
      </c>
      <c r="C96" s="1" t="str">
        <f t="shared" ca="1" si="3"/>
        <v/>
      </c>
    </row>
    <row r="97" spans="1:3">
      <c r="A97" s="3">
        <f t="shared" ca="1" si="5"/>
        <v>40409</v>
      </c>
      <c r="B97" s="22">
        <f t="shared" ca="1" si="4"/>
        <v>40409</v>
      </c>
      <c r="C97" s="1" t="str">
        <f t="shared" ca="1" si="3"/>
        <v/>
      </c>
    </row>
    <row r="98" spans="1:3">
      <c r="A98" s="3">
        <f t="shared" ca="1" si="5"/>
        <v>40410</v>
      </c>
      <c r="B98" s="22">
        <f t="shared" ca="1" si="4"/>
        <v>40410</v>
      </c>
      <c r="C98" s="1" t="str">
        <f t="shared" ca="1" si="3"/>
        <v>العطله الاسبوعيه</v>
      </c>
    </row>
    <row r="99" spans="1:3">
      <c r="A99" s="3">
        <f t="shared" ca="1" si="5"/>
        <v>40411</v>
      </c>
      <c r="B99" s="22">
        <f t="shared" ca="1" si="4"/>
        <v>40411</v>
      </c>
      <c r="C99" s="1" t="str">
        <f t="shared" ca="1" si="3"/>
        <v/>
      </c>
    </row>
    <row r="100" spans="1:3">
      <c r="A100" s="3">
        <f t="shared" ca="1" si="5"/>
        <v>40412</v>
      </c>
      <c r="B100" s="22">
        <f t="shared" ca="1" si="4"/>
        <v>40412</v>
      </c>
      <c r="C100" s="1" t="str">
        <f t="shared" ca="1" si="3"/>
        <v/>
      </c>
    </row>
    <row r="101" spans="1:3">
      <c r="A101" s="3">
        <f t="shared" ca="1" si="5"/>
        <v>40413</v>
      </c>
      <c r="B101" s="22">
        <f t="shared" ca="1" si="4"/>
        <v>40413</v>
      </c>
      <c r="C101" s="1" t="str">
        <f t="shared" ca="1" si="3"/>
        <v/>
      </c>
    </row>
    <row r="102" spans="1:3">
      <c r="A102" s="3">
        <f t="shared" ca="1" si="5"/>
        <v>40414</v>
      </c>
      <c r="B102" s="22">
        <f t="shared" ca="1" si="4"/>
        <v>40414</v>
      </c>
      <c r="C102" s="1" t="str">
        <f t="shared" ca="1" si="3"/>
        <v/>
      </c>
    </row>
    <row r="103" spans="1:3">
      <c r="A103" s="3">
        <f t="shared" ca="1" si="5"/>
        <v>40415</v>
      </c>
      <c r="B103" s="22">
        <f t="shared" ca="1" si="4"/>
        <v>40415</v>
      </c>
      <c r="C103" s="1" t="str">
        <f t="shared" ca="1" si="3"/>
        <v/>
      </c>
    </row>
    <row r="104" spans="1:3">
      <c r="A104" s="3">
        <f t="shared" ca="1" si="5"/>
        <v>40416</v>
      </c>
      <c r="B104" s="22">
        <f t="shared" ca="1" si="4"/>
        <v>40416</v>
      </c>
      <c r="C104" s="1" t="str">
        <f t="shared" ca="1" si="3"/>
        <v/>
      </c>
    </row>
    <row r="105" spans="1:3">
      <c r="A105" s="3">
        <f t="shared" ca="1" si="5"/>
        <v>40417</v>
      </c>
      <c r="B105" s="22">
        <f t="shared" ca="1" si="4"/>
        <v>40417</v>
      </c>
      <c r="C105" s="1" t="str">
        <f t="shared" ca="1" si="3"/>
        <v>العطله الاسبوعيه</v>
      </c>
    </row>
    <row r="106" spans="1:3">
      <c r="A106" s="3">
        <f t="shared" ca="1" si="5"/>
        <v>40418</v>
      </c>
      <c r="B106" s="22">
        <f t="shared" ca="1" si="4"/>
        <v>40418</v>
      </c>
      <c r="C106" s="1" t="str">
        <f t="shared" ca="1" si="3"/>
        <v/>
      </c>
    </row>
    <row r="107" spans="1:3">
      <c r="A107" s="3">
        <f t="shared" ca="1" si="5"/>
        <v>40419</v>
      </c>
      <c r="B107" s="22">
        <f t="shared" ca="1" si="4"/>
        <v>40419</v>
      </c>
      <c r="C107" s="1" t="str">
        <f t="shared" ca="1" si="3"/>
        <v/>
      </c>
    </row>
    <row r="108" spans="1:3">
      <c r="A108" s="3">
        <f t="shared" ca="1" si="5"/>
        <v>40420</v>
      </c>
      <c r="B108" s="22">
        <f t="shared" ca="1" si="4"/>
        <v>40420</v>
      </c>
      <c r="C108" s="1" t="str">
        <f t="shared" ca="1" si="3"/>
        <v/>
      </c>
    </row>
    <row r="109" spans="1:3">
      <c r="A109" s="3">
        <f t="shared" ca="1" si="5"/>
        <v>40421</v>
      </c>
      <c r="B109" s="22">
        <f t="shared" ca="1" si="4"/>
        <v>40421</v>
      </c>
      <c r="C109" s="1" t="str">
        <f t="shared" ca="1" si="3"/>
        <v/>
      </c>
    </row>
    <row r="110" spans="1:3">
      <c r="A110" s="3">
        <f t="shared" ca="1" si="5"/>
        <v>40422</v>
      </c>
      <c r="B110" s="22">
        <f t="shared" ca="1" si="4"/>
        <v>40422</v>
      </c>
      <c r="C110" s="1" t="str">
        <f t="shared" ca="1" si="3"/>
        <v/>
      </c>
    </row>
    <row r="111" spans="1:3">
      <c r="A111" s="3">
        <f t="shared" ca="1" si="5"/>
        <v>40423</v>
      </c>
      <c r="B111" s="22">
        <f t="shared" ca="1" si="4"/>
        <v>40423</v>
      </c>
      <c r="C111" s="1" t="str">
        <f t="shared" ca="1" si="3"/>
        <v/>
      </c>
    </row>
    <row r="112" spans="1:3">
      <c r="A112" s="3">
        <f t="shared" ca="1" si="5"/>
        <v>40424</v>
      </c>
      <c r="B112" s="22">
        <f t="shared" ca="1" si="4"/>
        <v>40424</v>
      </c>
      <c r="C112" s="1" t="str">
        <f t="shared" ca="1" si="3"/>
        <v>العطله الاسبوعيه</v>
      </c>
    </row>
    <row r="113" spans="1:3">
      <c r="A113" s="3">
        <f t="shared" ca="1" si="5"/>
        <v>40425</v>
      </c>
      <c r="B113" s="22">
        <f t="shared" ca="1" si="4"/>
        <v>40425</v>
      </c>
      <c r="C113" s="1" t="str">
        <f t="shared" ca="1" si="3"/>
        <v/>
      </c>
    </row>
    <row r="114" spans="1:3">
      <c r="A114" s="3">
        <f t="shared" ca="1" si="5"/>
        <v>40426</v>
      </c>
      <c r="B114" s="22">
        <f t="shared" ca="1" si="4"/>
        <v>40426</v>
      </c>
      <c r="C114" s="1" t="str">
        <f t="shared" ca="1" si="3"/>
        <v/>
      </c>
    </row>
    <row r="115" spans="1:3">
      <c r="A115" s="3">
        <f t="shared" ca="1" si="5"/>
        <v>40427</v>
      </c>
      <c r="B115" s="22">
        <f t="shared" ca="1" si="4"/>
        <v>40427</v>
      </c>
      <c r="C115" s="1" t="str">
        <f t="shared" ca="1" si="3"/>
        <v/>
      </c>
    </row>
    <row r="116" spans="1:3">
      <c r="A116" s="3">
        <f t="shared" ca="1" si="5"/>
        <v>40428</v>
      </c>
      <c r="B116" s="22">
        <f t="shared" ca="1" si="4"/>
        <v>40428</v>
      </c>
      <c r="C116" s="1" t="str">
        <f t="shared" ca="1" si="3"/>
        <v/>
      </c>
    </row>
    <row r="117" spans="1:3">
      <c r="A117" s="3">
        <f t="shared" ca="1" si="5"/>
        <v>40429</v>
      </c>
      <c r="B117" s="22">
        <f t="shared" ca="1" si="4"/>
        <v>40429</v>
      </c>
      <c r="C117" s="1" t="str">
        <f t="shared" ca="1" si="3"/>
        <v/>
      </c>
    </row>
    <row r="118" spans="1:3">
      <c r="A118" s="3">
        <f t="shared" ca="1" si="5"/>
        <v>40430</v>
      </c>
      <c r="B118" s="22">
        <f t="shared" ca="1" si="4"/>
        <v>40430</v>
      </c>
      <c r="C118" s="1" t="str">
        <f t="shared" ca="1" si="3"/>
        <v/>
      </c>
    </row>
    <row r="119" spans="1:3">
      <c r="A119" s="3">
        <f t="shared" ca="1" si="5"/>
        <v>40431</v>
      </c>
      <c r="B119" s="22">
        <f t="shared" ca="1" si="4"/>
        <v>40431</v>
      </c>
      <c r="C119" s="1" t="str">
        <f t="shared" ca="1" si="3"/>
        <v>العطله الاسبوعيه</v>
      </c>
    </row>
    <row r="120" spans="1:3">
      <c r="A120" s="3">
        <f t="shared" ca="1" si="5"/>
        <v>40432</v>
      </c>
      <c r="B120" s="22">
        <f t="shared" ca="1" si="4"/>
        <v>40432</v>
      </c>
      <c r="C120" s="1" t="str">
        <f t="shared" ca="1" si="3"/>
        <v/>
      </c>
    </row>
    <row r="121" spans="1:3">
      <c r="A121" s="3">
        <f t="shared" ca="1" si="5"/>
        <v>40433</v>
      </c>
      <c r="B121" s="22">
        <f t="shared" ca="1" si="4"/>
        <v>40433</v>
      </c>
      <c r="C121" s="1" t="str">
        <f t="shared" ca="1" si="3"/>
        <v/>
      </c>
    </row>
    <row r="122" spans="1:3">
      <c r="A122" s="3">
        <f t="shared" ca="1" si="5"/>
        <v>40434</v>
      </c>
      <c r="B122" s="22">
        <f t="shared" ca="1" si="4"/>
        <v>40434</v>
      </c>
      <c r="C122" s="1" t="str">
        <f t="shared" ca="1" si="3"/>
        <v/>
      </c>
    </row>
    <row r="123" spans="1:3">
      <c r="A123" s="3">
        <f t="shared" ca="1" si="5"/>
        <v>40435</v>
      </c>
      <c r="B123" s="22">
        <f t="shared" ca="1" si="4"/>
        <v>40435</v>
      </c>
      <c r="C123" s="1" t="str">
        <f t="shared" ca="1" si="3"/>
        <v/>
      </c>
    </row>
    <row r="124" spans="1:3">
      <c r="A124" s="3">
        <f t="shared" ca="1" si="5"/>
        <v>40436</v>
      </c>
      <c r="B124" s="22">
        <f t="shared" ca="1" si="4"/>
        <v>40436</v>
      </c>
      <c r="C124" s="1" t="str">
        <f t="shared" ca="1" si="3"/>
        <v/>
      </c>
    </row>
    <row r="125" spans="1:3">
      <c r="A125" s="3">
        <f t="shared" ca="1" si="5"/>
        <v>40437</v>
      </c>
      <c r="B125" s="22">
        <f t="shared" ca="1" si="4"/>
        <v>40437</v>
      </c>
      <c r="C125" s="1" t="str">
        <f t="shared" ca="1" si="3"/>
        <v/>
      </c>
    </row>
    <row r="126" spans="1:3">
      <c r="A126" s="3">
        <f t="shared" ca="1" si="5"/>
        <v>40438</v>
      </c>
      <c r="B126" s="22">
        <f t="shared" ca="1" si="4"/>
        <v>40438</v>
      </c>
      <c r="C126" s="1" t="str">
        <f t="shared" ca="1" si="3"/>
        <v>العطله الاسبوعيه</v>
      </c>
    </row>
    <row r="127" spans="1:3">
      <c r="A127" s="3">
        <f t="shared" ca="1" si="5"/>
        <v>40439</v>
      </c>
      <c r="B127" s="22">
        <f t="shared" ca="1" si="4"/>
        <v>40439</v>
      </c>
      <c r="C127" s="1" t="str">
        <f t="shared" ca="1" si="3"/>
        <v/>
      </c>
    </row>
    <row r="128" spans="1:3">
      <c r="A128" s="3">
        <f t="shared" ca="1" si="5"/>
        <v>40440</v>
      </c>
      <c r="B128" s="22">
        <f t="shared" ca="1" si="4"/>
        <v>40440</v>
      </c>
      <c r="C128" s="1" t="str">
        <f t="shared" ca="1" si="3"/>
        <v/>
      </c>
    </row>
    <row r="129" spans="1:3">
      <c r="A129" s="3">
        <f t="shared" ca="1" si="5"/>
        <v>40441</v>
      </c>
      <c r="B129" s="22">
        <f t="shared" ca="1" si="4"/>
        <v>40441</v>
      </c>
      <c r="C129" s="1" t="str">
        <f t="shared" ref="C129:C192" ca="1" si="6">IF(OR(WEEKDAY(A129)=6),"العطله الاسبوعيه","")</f>
        <v/>
      </c>
    </row>
    <row r="130" spans="1:3">
      <c r="A130" s="3">
        <f t="shared" ca="1" si="5"/>
        <v>40442</v>
      </c>
      <c r="B130" s="22">
        <f t="shared" ref="B130:B193" ca="1" si="7">A130</f>
        <v>40442</v>
      </c>
      <c r="C130" s="1" t="str">
        <f t="shared" ca="1" si="6"/>
        <v/>
      </c>
    </row>
    <row r="131" spans="1:3">
      <c r="A131" s="3">
        <f t="shared" ref="A131:A194" ca="1" si="8">A130+1</f>
        <v>40443</v>
      </c>
      <c r="B131" s="22">
        <f t="shared" ca="1" si="7"/>
        <v>40443</v>
      </c>
      <c r="C131" s="1" t="str">
        <f t="shared" ca="1" si="6"/>
        <v/>
      </c>
    </row>
    <row r="132" spans="1:3">
      <c r="A132" s="3">
        <f t="shared" ca="1" si="8"/>
        <v>40444</v>
      </c>
      <c r="B132" s="22">
        <f t="shared" ca="1" si="7"/>
        <v>40444</v>
      </c>
      <c r="C132" s="1" t="str">
        <f t="shared" ca="1" si="6"/>
        <v/>
      </c>
    </row>
    <row r="133" spans="1:3">
      <c r="A133" s="3">
        <f t="shared" ca="1" si="8"/>
        <v>40445</v>
      </c>
      <c r="B133" s="22">
        <f t="shared" ca="1" si="7"/>
        <v>40445</v>
      </c>
      <c r="C133" s="1" t="str">
        <f t="shared" ca="1" si="6"/>
        <v>العطله الاسبوعيه</v>
      </c>
    </row>
    <row r="134" spans="1:3">
      <c r="A134" s="3">
        <f t="shared" ca="1" si="8"/>
        <v>40446</v>
      </c>
      <c r="B134" s="22">
        <f t="shared" ca="1" si="7"/>
        <v>40446</v>
      </c>
      <c r="C134" s="1" t="str">
        <f t="shared" ca="1" si="6"/>
        <v/>
      </c>
    </row>
    <row r="135" spans="1:3">
      <c r="A135" s="3">
        <f t="shared" ca="1" si="8"/>
        <v>40447</v>
      </c>
      <c r="B135" s="22">
        <f t="shared" ca="1" si="7"/>
        <v>40447</v>
      </c>
      <c r="C135" s="1" t="str">
        <f t="shared" ca="1" si="6"/>
        <v/>
      </c>
    </row>
    <row r="136" spans="1:3">
      <c r="A136" s="3">
        <f t="shared" ca="1" si="8"/>
        <v>40448</v>
      </c>
      <c r="B136" s="22">
        <f t="shared" ca="1" si="7"/>
        <v>40448</v>
      </c>
      <c r="C136" s="1" t="str">
        <f t="shared" ca="1" si="6"/>
        <v/>
      </c>
    </row>
    <row r="137" spans="1:3">
      <c r="A137" s="3">
        <f t="shared" ca="1" si="8"/>
        <v>40449</v>
      </c>
      <c r="B137" s="22">
        <f t="shared" ca="1" si="7"/>
        <v>40449</v>
      </c>
      <c r="C137" s="1" t="str">
        <f t="shared" ca="1" si="6"/>
        <v/>
      </c>
    </row>
    <row r="138" spans="1:3">
      <c r="A138" s="3">
        <f t="shared" ca="1" si="8"/>
        <v>40450</v>
      </c>
      <c r="B138" s="22">
        <f t="shared" ca="1" si="7"/>
        <v>40450</v>
      </c>
      <c r="C138" s="1" t="str">
        <f t="shared" ca="1" si="6"/>
        <v/>
      </c>
    </row>
    <row r="139" spans="1:3">
      <c r="A139" s="3">
        <f t="shared" ca="1" si="8"/>
        <v>40451</v>
      </c>
      <c r="B139" s="22">
        <f t="shared" ca="1" si="7"/>
        <v>40451</v>
      </c>
      <c r="C139" s="1" t="str">
        <f t="shared" ca="1" si="6"/>
        <v/>
      </c>
    </row>
    <row r="140" spans="1:3">
      <c r="A140" s="3">
        <f t="shared" ca="1" si="8"/>
        <v>40452</v>
      </c>
      <c r="B140" s="22">
        <f t="shared" ca="1" si="7"/>
        <v>40452</v>
      </c>
      <c r="C140" s="1" t="str">
        <f t="shared" ca="1" si="6"/>
        <v>العطله الاسبوعيه</v>
      </c>
    </row>
    <row r="141" spans="1:3">
      <c r="A141" s="3">
        <f t="shared" ca="1" si="8"/>
        <v>40453</v>
      </c>
      <c r="B141" s="22">
        <f t="shared" ca="1" si="7"/>
        <v>40453</v>
      </c>
      <c r="C141" s="1" t="str">
        <f t="shared" ca="1" si="6"/>
        <v/>
      </c>
    </row>
    <row r="142" spans="1:3">
      <c r="A142" s="3">
        <f t="shared" ca="1" si="8"/>
        <v>40454</v>
      </c>
      <c r="B142" s="22">
        <f t="shared" ca="1" si="7"/>
        <v>40454</v>
      </c>
      <c r="C142" s="1" t="str">
        <f t="shared" ca="1" si="6"/>
        <v/>
      </c>
    </row>
    <row r="143" spans="1:3">
      <c r="A143" s="3">
        <f t="shared" ca="1" si="8"/>
        <v>40455</v>
      </c>
      <c r="B143" s="22">
        <f t="shared" ca="1" si="7"/>
        <v>40455</v>
      </c>
      <c r="C143" s="1" t="str">
        <f t="shared" ca="1" si="6"/>
        <v/>
      </c>
    </row>
    <row r="144" spans="1:3">
      <c r="A144" s="3">
        <f t="shared" ca="1" si="8"/>
        <v>40456</v>
      </c>
      <c r="B144" s="22">
        <f t="shared" ca="1" si="7"/>
        <v>40456</v>
      </c>
      <c r="C144" s="1" t="str">
        <f t="shared" ca="1" si="6"/>
        <v/>
      </c>
    </row>
    <row r="145" spans="1:3">
      <c r="A145" s="3">
        <f t="shared" ca="1" si="8"/>
        <v>40457</v>
      </c>
      <c r="B145" s="22">
        <f t="shared" ca="1" si="7"/>
        <v>40457</v>
      </c>
      <c r="C145" s="1" t="str">
        <f t="shared" ca="1" si="6"/>
        <v/>
      </c>
    </row>
    <row r="146" spans="1:3">
      <c r="A146" s="3">
        <f t="shared" ca="1" si="8"/>
        <v>40458</v>
      </c>
      <c r="B146" s="22">
        <f t="shared" ca="1" si="7"/>
        <v>40458</v>
      </c>
      <c r="C146" s="1" t="str">
        <f t="shared" ca="1" si="6"/>
        <v/>
      </c>
    </row>
    <row r="147" spans="1:3">
      <c r="A147" s="3">
        <f t="shared" ca="1" si="8"/>
        <v>40459</v>
      </c>
      <c r="B147" s="22">
        <f t="shared" ca="1" si="7"/>
        <v>40459</v>
      </c>
      <c r="C147" s="1" t="str">
        <f t="shared" ca="1" si="6"/>
        <v>العطله الاسبوعيه</v>
      </c>
    </row>
    <row r="148" spans="1:3">
      <c r="A148" s="3">
        <f t="shared" ca="1" si="8"/>
        <v>40460</v>
      </c>
      <c r="B148" s="22">
        <f t="shared" ca="1" si="7"/>
        <v>40460</v>
      </c>
      <c r="C148" s="1" t="str">
        <f t="shared" ca="1" si="6"/>
        <v/>
      </c>
    </row>
    <row r="149" spans="1:3">
      <c r="A149" s="3">
        <f t="shared" ca="1" si="8"/>
        <v>40461</v>
      </c>
      <c r="B149" s="22">
        <f t="shared" ca="1" si="7"/>
        <v>40461</v>
      </c>
      <c r="C149" s="1" t="str">
        <f t="shared" ca="1" si="6"/>
        <v/>
      </c>
    </row>
    <row r="150" spans="1:3">
      <c r="A150" s="3">
        <f t="shared" ca="1" si="8"/>
        <v>40462</v>
      </c>
      <c r="B150" s="22">
        <f t="shared" ca="1" si="7"/>
        <v>40462</v>
      </c>
      <c r="C150" s="1" t="str">
        <f t="shared" ca="1" si="6"/>
        <v/>
      </c>
    </row>
    <row r="151" spans="1:3">
      <c r="A151" s="3">
        <f t="shared" ca="1" si="8"/>
        <v>40463</v>
      </c>
      <c r="B151" s="22">
        <f t="shared" ca="1" si="7"/>
        <v>40463</v>
      </c>
      <c r="C151" s="1" t="str">
        <f t="shared" ca="1" si="6"/>
        <v/>
      </c>
    </row>
    <row r="152" spans="1:3">
      <c r="A152" s="3">
        <f t="shared" ca="1" si="8"/>
        <v>40464</v>
      </c>
      <c r="B152" s="22">
        <f t="shared" ca="1" si="7"/>
        <v>40464</v>
      </c>
      <c r="C152" s="1" t="str">
        <f t="shared" ca="1" si="6"/>
        <v/>
      </c>
    </row>
    <row r="153" spans="1:3">
      <c r="A153" s="3">
        <f t="shared" ca="1" si="8"/>
        <v>40465</v>
      </c>
      <c r="B153" s="22">
        <f t="shared" ca="1" si="7"/>
        <v>40465</v>
      </c>
      <c r="C153" s="1" t="str">
        <f t="shared" ca="1" si="6"/>
        <v/>
      </c>
    </row>
    <row r="154" spans="1:3">
      <c r="A154" s="3">
        <f t="shared" ca="1" si="8"/>
        <v>40466</v>
      </c>
      <c r="B154" s="22">
        <f t="shared" ca="1" si="7"/>
        <v>40466</v>
      </c>
      <c r="C154" s="1" t="str">
        <f t="shared" ca="1" si="6"/>
        <v>العطله الاسبوعيه</v>
      </c>
    </row>
    <row r="155" spans="1:3">
      <c r="A155" s="3">
        <f t="shared" ca="1" si="8"/>
        <v>40467</v>
      </c>
      <c r="B155" s="22">
        <f t="shared" ca="1" si="7"/>
        <v>40467</v>
      </c>
      <c r="C155" s="1" t="str">
        <f t="shared" ca="1" si="6"/>
        <v/>
      </c>
    </row>
    <row r="156" spans="1:3">
      <c r="A156" s="3">
        <f t="shared" ca="1" si="8"/>
        <v>40468</v>
      </c>
      <c r="B156" s="22">
        <f t="shared" ca="1" si="7"/>
        <v>40468</v>
      </c>
      <c r="C156" s="1" t="str">
        <f t="shared" ca="1" si="6"/>
        <v/>
      </c>
    </row>
    <row r="157" spans="1:3">
      <c r="A157" s="3">
        <f t="shared" ca="1" si="8"/>
        <v>40469</v>
      </c>
      <c r="B157" s="22">
        <f t="shared" ca="1" si="7"/>
        <v>40469</v>
      </c>
      <c r="C157" s="1" t="str">
        <f t="shared" ca="1" si="6"/>
        <v/>
      </c>
    </row>
    <row r="158" spans="1:3">
      <c r="A158" s="3">
        <f t="shared" ca="1" si="8"/>
        <v>40470</v>
      </c>
      <c r="B158" s="22">
        <f t="shared" ca="1" si="7"/>
        <v>40470</v>
      </c>
      <c r="C158" s="1" t="str">
        <f t="shared" ca="1" si="6"/>
        <v/>
      </c>
    </row>
    <row r="159" spans="1:3">
      <c r="A159" s="3">
        <f t="shared" ca="1" si="8"/>
        <v>40471</v>
      </c>
      <c r="B159" s="22">
        <f t="shared" ca="1" si="7"/>
        <v>40471</v>
      </c>
      <c r="C159" s="1" t="str">
        <f t="shared" ca="1" si="6"/>
        <v/>
      </c>
    </row>
    <row r="160" spans="1:3">
      <c r="A160" s="3">
        <f t="shared" ca="1" si="8"/>
        <v>40472</v>
      </c>
      <c r="B160" s="22">
        <f t="shared" ca="1" si="7"/>
        <v>40472</v>
      </c>
      <c r="C160" s="1" t="str">
        <f t="shared" ca="1" si="6"/>
        <v/>
      </c>
    </row>
    <row r="161" spans="1:3">
      <c r="A161" s="3">
        <f t="shared" ca="1" si="8"/>
        <v>40473</v>
      </c>
      <c r="B161" s="22">
        <f t="shared" ca="1" si="7"/>
        <v>40473</v>
      </c>
      <c r="C161" s="1" t="str">
        <f t="shared" ca="1" si="6"/>
        <v>العطله الاسبوعيه</v>
      </c>
    </row>
    <row r="162" spans="1:3">
      <c r="A162" s="3">
        <f t="shared" ca="1" si="8"/>
        <v>40474</v>
      </c>
      <c r="B162" s="22">
        <f t="shared" ca="1" si="7"/>
        <v>40474</v>
      </c>
      <c r="C162" s="1" t="str">
        <f t="shared" ca="1" si="6"/>
        <v/>
      </c>
    </row>
    <row r="163" spans="1:3">
      <c r="A163" s="3">
        <f t="shared" ca="1" si="8"/>
        <v>40475</v>
      </c>
      <c r="B163" s="22">
        <f t="shared" ca="1" si="7"/>
        <v>40475</v>
      </c>
      <c r="C163" s="1" t="str">
        <f t="shared" ca="1" si="6"/>
        <v/>
      </c>
    </row>
    <row r="164" spans="1:3">
      <c r="A164" s="3">
        <f t="shared" ca="1" si="8"/>
        <v>40476</v>
      </c>
      <c r="B164" s="22">
        <f t="shared" ca="1" si="7"/>
        <v>40476</v>
      </c>
      <c r="C164" s="1" t="str">
        <f t="shared" ca="1" si="6"/>
        <v/>
      </c>
    </row>
    <row r="165" spans="1:3">
      <c r="A165" s="3">
        <f t="shared" ca="1" si="8"/>
        <v>40477</v>
      </c>
      <c r="B165" s="22">
        <f t="shared" ca="1" si="7"/>
        <v>40477</v>
      </c>
      <c r="C165" s="1" t="str">
        <f t="shared" ca="1" si="6"/>
        <v/>
      </c>
    </row>
    <row r="166" spans="1:3">
      <c r="A166" s="3">
        <f t="shared" ca="1" si="8"/>
        <v>40478</v>
      </c>
      <c r="B166" s="22">
        <f t="shared" ca="1" si="7"/>
        <v>40478</v>
      </c>
      <c r="C166" s="1" t="str">
        <f t="shared" ca="1" si="6"/>
        <v/>
      </c>
    </row>
    <row r="167" spans="1:3">
      <c r="A167" s="3">
        <f t="shared" ca="1" si="8"/>
        <v>40479</v>
      </c>
      <c r="B167" s="22">
        <f t="shared" ca="1" si="7"/>
        <v>40479</v>
      </c>
      <c r="C167" s="1" t="str">
        <f t="shared" ca="1" si="6"/>
        <v/>
      </c>
    </row>
    <row r="168" spans="1:3">
      <c r="A168" s="3">
        <f t="shared" ca="1" si="8"/>
        <v>40480</v>
      </c>
      <c r="B168" s="22">
        <f t="shared" ca="1" si="7"/>
        <v>40480</v>
      </c>
      <c r="C168" s="1" t="str">
        <f t="shared" ca="1" si="6"/>
        <v>العطله الاسبوعيه</v>
      </c>
    </row>
    <row r="169" spans="1:3">
      <c r="A169" s="3">
        <f t="shared" ca="1" si="8"/>
        <v>40481</v>
      </c>
      <c r="B169" s="22">
        <f t="shared" ca="1" si="7"/>
        <v>40481</v>
      </c>
      <c r="C169" s="1" t="str">
        <f t="shared" ca="1" si="6"/>
        <v/>
      </c>
    </row>
    <row r="170" spans="1:3">
      <c r="A170" s="3">
        <f t="shared" ca="1" si="8"/>
        <v>40482</v>
      </c>
      <c r="B170" s="22">
        <f t="shared" ca="1" si="7"/>
        <v>40482</v>
      </c>
      <c r="C170" s="1" t="str">
        <f t="shared" ca="1" si="6"/>
        <v/>
      </c>
    </row>
    <row r="171" spans="1:3">
      <c r="A171" s="3">
        <f t="shared" ca="1" si="8"/>
        <v>40483</v>
      </c>
      <c r="B171" s="22">
        <f t="shared" ca="1" si="7"/>
        <v>40483</v>
      </c>
      <c r="C171" s="1" t="str">
        <f t="shared" ca="1" si="6"/>
        <v/>
      </c>
    </row>
    <row r="172" spans="1:3">
      <c r="A172" s="3">
        <f t="shared" ca="1" si="8"/>
        <v>40484</v>
      </c>
      <c r="B172" s="22">
        <f t="shared" ca="1" si="7"/>
        <v>40484</v>
      </c>
      <c r="C172" s="1" t="str">
        <f t="shared" ca="1" si="6"/>
        <v/>
      </c>
    </row>
    <row r="173" spans="1:3">
      <c r="A173" s="3">
        <f t="shared" ca="1" si="8"/>
        <v>40485</v>
      </c>
      <c r="B173" s="22">
        <f t="shared" ca="1" si="7"/>
        <v>40485</v>
      </c>
      <c r="C173" s="1" t="str">
        <f t="shared" ca="1" si="6"/>
        <v/>
      </c>
    </row>
    <row r="174" spans="1:3">
      <c r="A174" s="3">
        <f t="shared" ca="1" si="8"/>
        <v>40486</v>
      </c>
      <c r="B174" s="22">
        <f t="shared" ca="1" si="7"/>
        <v>40486</v>
      </c>
      <c r="C174" s="1" t="str">
        <f t="shared" ca="1" si="6"/>
        <v/>
      </c>
    </row>
    <row r="175" spans="1:3">
      <c r="A175" s="3">
        <f t="shared" ca="1" si="8"/>
        <v>40487</v>
      </c>
      <c r="B175" s="22">
        <f t="shared" ca="1" si="7"/>
        <v>40487</v>
      </c>
      <c r="C175" s="1" t="str">
        <f t="shared" ca="1" si="6"/>
        <v>العطله الاسبوعيه</v>
      </c>
    </row>
    <row r="176" spans="1:3">
      <c r="A176" s="3">
        <f t="shared" ca="1" si="8"/>
        <v>40488</v>
      </c>
      <c r="B176" s="22">
        <f t="shared" ca="1" si="7"/>
        <v>40488</v>
      </c>
      <c r="C176" s="1" t="str">
        <f t="shared" ca="1" si="6"/>
        <v/>
      </c>
    </row>
    <row r="177" spans="1:3">
      <c r="A177" s="3">
        <f t="shared" ca="1" si="8"/>
        <v>40489</v>
      </c>
      <c r="B177" s="22">
        <f t="shared" ca="1" si="7"/>
        <v>40489</v>
      </c>
      <c r="C177" s="1" t="str">
        <f t="shared" ca="1" si="6"/>
        <v/>
      </c>
    </row>
    <row r="178" spans="1:3">
      <c r="A178" s="3">
        <f t="shared" ca="1" si="8"/>
        <v>40490</v>
      </c>
      <c r="B178" s="22">
        <f t="shared" ca="1" si="7"/>
        <v>40490</v>
      </c>
      <c r="C178" s="1" t="str">
        <f t="shared" ca="1" si="6"/>
        <v/>
      </c>
    </row>
    <row r="179" spans="1:3">
      <c r="A179" s="3">
        <f t="shared" ca="1" si="8"/>
        <v>40491</v>
      </c>
      <c r="B179" s="22">
        <f t="shared" ca="1" si="7"/>
        <v>40491</v>
      </c>
      <c r="C179" s="1" t="str">
        <f t="shared" ca="1" si="6"/>
        <v/>
      </c>
    </row>
    <row r="180" spans="1:3">
      <c r="A180" s="3">
        <f t="shared" ca="1" si="8"/>
        <v>40492</v>
      </c>
      <c r="B180" s="22">
        <f t="shared" ca="1" si="7"/>
        <v>40492</v>
      </c>
      <c r="C180" s="1" t="str">
        <f t="shared" ca="1" si="6"/>
        <v/>
      </c>
    </row>
    <row r="181" spans="1:3">
      <c r="A181" s="3">
        <f t="shared" ca="1" si="8"/>
        <v>40493</v>
      </c>
      <c r="B181" s="22">
        <f t="shared" ca="1" si="7"/>
        <v>40493</v>
      </c>
      <c r="C181" s="1" t="str">
        <f t="shared" ca="1" si="6"/>
        <v/>
      </c>
    </row>
    <row r="182" spans="1:3">
      <c r="A182" s="3">
        <f t="shared" ca="1" si="8"/>
        <v>40494</v>
      </c>
      <c r="B182" s="22">
        <f t="shared" ca="1" si="7"/>
        <v>40494</v>
      </c>
      <c r="C182" s="1" t="str">
        <f t="shared" ca="1" si="6"/>
        <v>العطله الاسبوعيه</v>
      </c>
    </row>
    <row r="183" spans="1:3">
      <c r="A183" s="3">
        <f t="shared" ca="1" si="8"/>
        <v>40495</v>
      </c>
      <c r="B183" s="22">
        <f t="shared" ca="1" si="7"/>
        <v>40495</v>
      </c>
      <c r="C183" s="1" t="str">
        <f t="shared" ca="1" si="6"/>
        <v/>
      </c>
    </row>
    <row r="184" spans="1:3">
      <c r="A184" s="3">
        <f t="shared" ca="1" si="8"/>
        <v>40496</v>
      </c>
      <c r="B184" s="22">
        <f t="shared" ca="1" si="7"/>
        <v>40496</v>
      </c>
      <c r="C184" s="1" t="str">
        <f t="shared" ca="1" si="6"/>
        <v/>
      </c>
    </row>
    <row r="185" spans="1:3">
      <c r="A185" s="3">
        <f t="shared" ca="1" si="8"/>
        <v>40497</v>
      </c>
      <c r="B185" s="22">
        <f t="shared" ca="1" si="7"/>
        <v>40497</v>
      </c>
      <c r="C185" s="1" t="str">
        <f t="shared" ca="1" si="6"/>
        <v/>
      </c>
    </row>
    <row r="186" spans="1:3">
      <c r="A186" s="3">
        <f t="shared" ca="1" si="8"/>
        <v>40498</v>
      </c>
      <c r="B186" s="22">
        <f t="shared" ca="1" si="7"/>
        <v>40498</v>
      </c>
      <c r="C186" s="1" t="str">
        <f t="shared" ca="1" si="6"/>
        <v/>
      </c>
    </row>
    <row r="187" spans="1:3">
      <c r="A187" s="3">
        <f t="shared" ca="1" si="8"/>
        <v>40499</v>
      </c>
      <c r="B187" s="22">
        <f t="shared" ca="1" si="7"/>
        <v>40499</v>
      </c>
      <c r="C187" s="1" t="str">
        <f t="shared" ca="1" si="6"/>
        <v/>
      </c>
    </row>
    <row r="188" spans="1:3">
      <c r="A188" s="3">
        <f t="shared" ca="1" si="8"/>
        <v>40500</v>
      </c>
      <c r="B188" s="22">
        <f t="shared" ca="1" si="7"/>
        <v>40500</v>
      </c>
      <c r="C188" s="1" t="str">
        <f t="shared" ca="1" si="6"/>
        <v/>
      </c>
    </row>
    <row r="189" spans="1:3">
      <c r="A189" s="3">
        <f t="shared" ca="1" si="8"/>
        <v>40501</v>
      </c>
      <c r="B189" s="22">
        <f t="shared" ca="1" si="7"/>
        <v>40501</v>
      </c>
      <c r="C189" s="1" t="str">
        <f t="shared" ca="1" si="6"/>
        <v>العطله الاسبوعيه</v>
      </c>
    </row>
    <row r="190" spans="1:3">
      <c r="A190" s="3">
        <f t="shared" ca="1" si="8"/>
        <v>40502</v>
      </c>
      <c r="B190" s="22">
        <f t="shared" ca="1" si="7"/>
        <v>40502</v>
      </c>
      <c r="C190" s="1" t="str">
        <f t="shared" ca="1" si="6"/>
        <v/>
      </c>
    </row>
    <row r="191" spans="1:3">
      <c r="A191" s="3">
        <f t="shared" ca="1" si="8"/>
        <v>40503</v>
      </c>
      <c r="B191" s="22">
        <f t="shared" ca="1" si="7"/>
        <v>40503</v>
      </c>
      <c r="C191" s="1" t="str">
        <f t="shared" ca="1" si="6"/>
        <v/>
      </c>
    </row>
    <row r="192" spans="1:3">
      <c r="A192" s="3">
        <f t="shared" ca="1" si="8"/>
        <v>40504</v>
      </c>
      <c r="B192" s="22">
        <f t="shared" ca="1" si="7"/>
        <v>40504</v>
      </c>
      <c r="C192" s="1" t="str">
        <f t="shared" ca="1" si="6"/>
        <v/>
      </c>
    </row>
    <row r="193" spans="1:3">
      <c r="A193" s="3">
        <f t="shared" ca="1" si="8"/>
        <v>40505</v>
      </c>
      <c r="B193" s="22">
        <f t="shared" ca="1" si="7"/>
        <v>40505</v>
      </c>
      <c r="C193" s="1" t="str">
        <f t="shared" ref="C193:C256" ca="1" si="9">IF(OR(WEEKDAY(A193)=6),"العطله الاسبوعيه","")</f>
        <v/>
      </c>
    </row>
    <row r="194" spans="1:3">
      <c r="A194" s="3">
        <f t="shared" ca="1" si="8"/>
        <v>40506</v>
      </c>
      <c r="B194" s="22">
        <f t="shared" ref="B194:B257" ca="1" si="10">A194</f>
        <v>40506</v>
      </c>
      <c r="C194" s="1" t="str">
        <f t="shared" ca="1" si="9"/>
        <v/>
      </c>
    </row>
    <row r="195" spans="1:3">
      <c r="A195" s="3">
        <f t="shared" ref="A195:A258" ca="1" si="11">A194+1</f>
        <v>40507</v>
      </c>
      <c r="B195" s="22">
        <f t="shared" ca="1" si="10"/>
        <v>40507</v>
      </c>
      <c r="C195" s="1" t="str">
        <f t="shared" ca="1" si="9"/>
        <v/>
      </c>
    </row>
    <row r="196" spans="1:3">
      <c r="A196" s="3">
        <f t="shared" ca="1" si="11"/>
        <v>40508</v>
      </c>
      <c r="B196" s="22">
        <f t="shared" ca="1" si="10"/>
        <v>40508</v>
      </c>
      <c r="C196" s="1" t="str">
        <f t="shared" ca="1" si="9"/>
        <v>العطله الاسبوعيه</v>
      </c>
    </row>
    <row r="197" spans="1:3">
      <c r="A197" s="3">
        <f t="shared" ca="1" si="11"/>
        <v>40509</v>
      </c>
      <c r="B197" s="22">
        <f t="shared" ca="1" si="10"/>
        <v>40509</v>
      </c>
      <c r="C197" s="1" t="str">
        <f t="shared" ca="1" si="9"/>
        <v/>
      </c>
    </row>
    <row r="198" spans="1:3">
      <c r="A198" s="3">
        <f t="shared" ca="1" si="11"/>
        <v>40510</v>
      </c>
      <c r="B198" s="22">
        <f t="shared" ca="1" si="10"/>
        <v>40510</v>
      </c>
      <c r="C198" s="1" t="str">
        <f t="shared" ca="1" si="9"/>
        <v/>
      </c>
    </row>
    <row r="199" spans="1:3">
      <c r="A199" s="3">
        <f t="shared" ca="1" si="11"/>
        <v>40511</v>
      </c>
      <c r="B199" s="22">
        <f t="shared" ca="1" si="10"/>
        <v>40511</v>
      </c>
      <c r="C199" s="1" t="str">
        <f t="shared" ca="1" si="9"/>
        <v/>
      </c>
    </row>
    <row r="200" spans="1:3">
      <c r="A200" s="3">
        <f t="shared" ca="1" si="11"/>
        <v>40512</v>
      </c>
      <c r="B200" s="22">
        <f t="shared" ca="1" si="10"/>
        <v>40512</v>
      </c>
      <c r="C200" s="1" t="str">
        <f t="shared" ca="1" si="9"/>
        <v/>
      </c>
    </row>
    <row r="201" spans="1:3">
      <c r="A201" s="3">
        <f t="shared" ca="1" si="11"/>
        <v>40513</v>
      </c>
      <c r="B201" s="22">
        <f t="shared" ca="1" si="10"/>
        <v>40513</v>
      </c>
      <c r="C201" s="1" t="str">
        <f t="shared" ca="1" si="9"/>
        <v/>
      </c>
    </row>
    <row r="202" spans="1:3">
      <c r="A202" s="3">
        <f t="shared" ca="1" si="11"/>
        <v>40514</v>
      </c>
      <c r="B202" s="22">
        <f t="shared" ca="1" si="10"/>
        <v>40514</v>
      </c>
      <c r="C202" s="1" t="str">
        <f t="shared" ca="1" si="9"/>
        <v/>
      </c>
    </row>
    <row r="203" spans="1:3">
      <c r="A203" s="3">
        <f t="shared" ca="1" si="11"/>
        <v>40515</v>
      </c>
      <c r="B203" s="22">
        <f t="shared" ca="1" si="10"/>
        <v>40515</v>
      </c>
      <c r="C203" s="1" t="str">
        <f t="shared" ca="1" si="9"/>
        <v>العطله الاسبوعيه</v>
      </c>
    </row>
    <row r="204" spans="1:3">
      <c r="A204" s="3">
        <f t="shared" ca="1" si="11"/>
        <v>40516</v>
      </c>
      <c r="B204" s="22">
        <f t="shared" ca="1" si="10"/>
        <v>40516</v>
      </c>
      <c r="C204" s="1" t="str">
        <f t="shared" ca="1" si="9"/>
        <v/>
      </c>
    </row>
    <row r="205" spans="1:3">
      <c r="A205" s="3">
        <f t="shared" ca="1" si="11"/>
        <v>40517</v>
      </c>
      <c r="B205" s="22">
        <f t="shared" ca="1" si="10"/>
        <v>40517</v>
      </c>
      <c r="C205" s="1" t="str">
        <f t="shared" ca="1" si="9"/>
        <v/>
      </c>
    </row>
    <row r="206" spans="1:3">
      <c r="A206" s="3">
        <f t="shared" ca="1" si="11"/>
        <v>40518</v>
      </c>
      <c r="B206" s="22">
        <f t="shared" ca="1" si="10"/>
        <v>40518</v>
      </c>
      <c r="C206" s="1" t="str">
        <f t="shared" ca="1" si="9"/>
        <v/>
      </c>
    </row>
    <row r="207" spans="1:3">
      <c r="A207" s="3">
        <f t="shared" ca="1" si="11"/>
        <v>40519</v>
      </c>
      <c r="B207" s="22">
        <f t="shared" ca="1" si="10"/>
        <v>40519</v>
      </c>
      <c r="C207" s="1" t="str">
        <f t="shared" ca="1" si="9"/>
        <v/>
      </c>
    </row>
    <row r="208" spans="1:3">
      <c r="A208" s="3">
        <f t="shared" ca="1" si="11"/>
        <v>40520</v>
      </c>
      <c r="B208" s="22">
        <f t="shared" ca="1" si="10"/>
        <v>40520</v>
      </c>
      <c r="C208" s="1" t="str">
        <f t="shared" ca="1" si="9"/>
        <v/>
      </c>
    </row>
    <row r="209" spans="1:3">
      <c r="A209" s="3">
        <f t="shared" ca="1" si="11"/>
        <v>40521</v>
      </c>
      <c r="B209" s="22">
        <f t="shared" ca="1" si="10"/>
        <v>40521</v>
      </c>
      <c r="C209" s="1" t="str">
        <f t="shared" ca="1" si="9"/>
        <v/>
      </c>
    </row>
    <row r="210" spans="1:3">
      <c r="A210" s="3">
        <f t="shared" ca="1" si="11"/>
        <v>40522</v>
      </c>
      <c r="B210" s="22">
        <f t="shared" ca="1" si="10"/>
        <v>40522</v>
      </c>
      <c r="C210" s="1" t="str">
        <f t="shared" ca="1" si="9"/>
        <v>العطله الاسبوعيه</v>
      </c>
    </row>
    <row r="211" spans="1:3">
      <c r="A211" s="3">
        <f t="shared" ca="1" si="11"/>
        <v>40523</v>
      </c>
      <c r="B211" s="22">
        <f t="shared" ca="1" si="10"/>
        <v>40523</v>
      </c>
      <c r="C211" s="1" t="str">
        <f t="shared" ca="1" si="9"/>
        <v/>
      </c>
    </row>
    <row r="212" spans="1:3">
      <c r="A212" s="3">
        <f t="shared" ca="1" si="11"/>
        <v>40524</v>
      </c>
      <c r="B212" s="22">
        <f t="shared" ca="1" si="10"/>
        <v>40524</v>
      </c>
      <c r="C212" s="1" t="str">
        <f t="shared" ca="1" si="9"/>
        <v/>
      </c>
    </row>
    <row r="213" spans="1:3">
      <c r="A213" s="3">
        <f t="shared" ca="1" si="11"/>
        <v>40525</v>
      </c>
      <c r="B213" s="22">
        <f t="shared" ca="1" si="10"/>
        <v>40525</v>
      </c>
      <c r="C213" s="1" t="str">
        <f t="shared" ca="1" si="9"/>
        <v/>
      </c>
    </row>
    <row r="214" spans="1:3">
      <c r="A214" s="3">
        <f t="shared" ca="1" si="11"/>
        <v>40526</v>
      </c>
      <c r="B214" s="22">
        <f t="shared" ca="1" si="10"/>
        <v>40526</v>
      </c>
      <c r="C214" s="1" t="str">
        <f t="shared" ca="1" si="9"/>
        <v/>
      </c>
    </row>
    <row r="215" spans="1:3">
      <c r="A215" s="3">
        <f t="shared" ca="1" si="11"/>
        <v>40527</v>
      </c>
      <c r="B215" s="22">
        <f t="shared" ca="1" si="10"/>
        <v>40527</v>
      </c>
      <c r="C215" s="1" t="str">
        <f t="shared" ca="1" si="9"/>
        <v/>
      </c>
    </row>
    <row r="216" spans="1:3">
      <c r="A216" s="3">
        <f t="shared" ca="1" si="11"/>
        <v>40528</v>
      </c>
      <c r="B216" s="22">
        <f t="shared" ca="1" si="10"/>
        <v>40528</v>
      </c>
      <c r="C216" s="1" t="str">
        <f t="shared" ca="1" si="9"/>
        <v/>
      </c>
    </row>
    <row r="217" spans="1:3">
      <c r="A217" s="3">
        <f t="shared" ca="1" si="11"/>
        <v>40529</v>
      </c>
      <c r="B217" s="22">
        <f t="shared" ca="1" si="10"/>
        <v>40529</v>
      </c>
      <c r="C217" s="1" t="str">
        <f t="shared" ca="1" si="9"/>
        <v>العطله الاسبوعيه</v>
      </c>
    </row>
    <row r="218" spans="1:3">
      <c r="A218" s="3">
        <f t="shared" ca="1" si="11"/>
        <v>40530</v>
      </c>
      <c r="B218" s="22">
        <f t="shared" ca="1" si="10"/>
        <v>40530</v>
      </c>
      <c r="C218" s="1" t="str">
        <f t="shared" ca="1" si="9"/>
        <v/>
      </c>
    </row>
    <row r="219" spans="1:3">
      <c r="A219" s="3">
        <f t="shared" ca="1" si="11"/>
        <v>40531</v>
      </c>
      <c r="B219" s="22">
        <f t="shared" ca="1" si="10"/>
        <v>40531</v>
      </c>
      <c r="C219" s="1" t="str">
        <f t="shared" ca="1" si="9"/>
        <v/>
      </c>
    </row>
    <row r="220" spans="1:3">
      <c r="A220" s="3">
        <f t="shared" ca="1" si="11"/>
        <v>40532</v>
      </c>
      <c r="B220" s="22">
        <f t="shared" ca="1" si="10"/>
        <v>40532</v>
      </c>
      <c r="C220" s="1" t="str">
        <f t="shared" ca="1" si="9"/>
        <v/>
      </c>
    </row>
    <row r="221" spans="1:3">
      <c r="A221" s="3">
        <f t="shared" ca="1" si="11"/>
        <v>40533</v>
      </c>
      <c r="B221" s="22">
        <f t="shared" ca="1" si="10"/>
        <v>40533</v>
      </c>
      <c r="C221" s="1" t="str">
        <f t="shared" ca="1" si="9"/>
        <v/>
      </c>
    </row>
    <row r="222" spans="1:3">
      <c r="A222" s="3">
        <f t="shared" ca="1" si="11"/>
        <v>40534</v>
      </c>
      <c r="B222" s="22">
        <f t="shared" ca="1" si="10"/>
        <v>40534</v>
      </c>
      <c r="C222" s="1" t="str">
        <f t="shared" ca="1" si="9"/>
        <v/>
      </c>
    </row>
    <row r="223" spans="1:3">
      <c r="A223" s="3">
        <f t="shared" ca="1" si="11"/>
        <v>40535</v>
      </c>
      <c r="B223" s="22">
        <f t="shared" ca="1" si="10"/>
        <v>40535</v>
      </c>
      <c r="C223" s="1" t="str">
        <f t="shared" ca="1" si="9"/>
        <v/>
      </c>
    </row>
    <row r="224" spans="1:3">
      <c r="A224" s="3">
        <f t="shared" ca="1" si="11"/>
        <v>40536</v>
      </c>
      <c r="B224" s="22">
        <f t="shared" ca="1" si="10"/>
        <v>40536</v>
      </c>
      <c r="C224" s="1" t="str">
        <f t="shared" ca="1" si="9"/>
        <v>العطله الاسبوعيه</v>
      </c>
    </row>
    <row r="225" spans="1:3">
      <c r="A225" s="3">
        <f t="shared" ca="1" si="11"/>
        <v>40537</v>
      </c>
      <c r="B225" s="22">
        <f t="shared" ca="1" si="10"/>
        <v>40537</v>
      </c>
      <c r="C225" s="1" t="str">
        <f t="shared" ca="1" si="9"/>
        <v/>
      </c>
    </row>
    <row r="226" spans="1:3">
      <c r="A226" s="3">
        <f t="shared" ca="1" si="11"/>
        <v>40538</v>
      </c>
      <c r="B226" s="22">
        <f t="shared" ca="1" si="10"/>
        <v>40538</v>
      </c>
      <c r="C226" s="1" t="str">
        <f t="shared" ca="1" si="9"/>
        <v/>
      </c>
    </row>
    <row r="227" spans="1:3">
      <c r="A227" s="3">
        <f t="shared" ca="1" si="11"/>
        <v>40539</v>
      </c>
      <c r="B227" s="22">
        <f t="shared" ca="1" si="10"/>
        <v>40539</v>
      </c>
      <c r="C227" s="1" t="str">
        <f t="shared" ca="1" si="9"/>
        <v/>
      </c>
    </row>
    <row r="228" spans="1:3">
      <c r="A228" s="3">
        <f t="shared" ca="1" si="11"/>
        <v>40540</v>
      </c>
      <c r="B228" s="22">
        <f t="shared" ca="1" si="10"/>
        <v>40540</v>
      </c>
      <c r="C228" s="1" t="str">
        <f t="shared" ca="1" si="9"/>
        <v/>
      </c>
    </row>
    <row r="229" spans="1:3">
      <c r="A229" s="3">
        <f t="shared" ca="1" si="11"/>
        <v>40541</v>
      </c>
      <c r="B229" s="22">
        <f t="shared" ca="1" si="10"/>
        <v>40541</v>
      </c>
      <c r="C229" s="1" t="str">
        <f t="shared" ca="1" si="9"/>
        <v/>
      </c>
    </row>
    <row r="230" spans="1:3">
      <c r="A230" s="3">
        <f t="shared" ca="1" si="11"/>
        <v>40542</v>
      </c>
      <c r="B230" s="22">
        <f t="shared" ca="1" si="10"/>
        <v>40542</v>
      </c>
      <c r="C230" s="1" t="str">
        <f t="shared" ca="1" si="9"/>
        <v/>
      </c>
    </row>
    <row r="231" spans="1:3">
      <c r="A231" s="3">
        <f t="shared" ca="1" si="11"/>
        <v>40543</v>
      </c>
      <c r="B231" s="22">
        <f t="shared" ca="1" si="10"/>
        <v>40543</v>
      </c>
      <c r="C231" s="1" t="str">
        <f t="shared" ca="1" si="9"/>
        <v>العطله الاسبوعيه</v>
      </c>
    </row>
    <row r="232" spans="1:3">
      <c r="A232" s="3">
        <f t="shared" ca="1" si="11"/>
        <v>40544</v>
      </c>
      <c r="B232" s="22">
        <f t="shared" ca="1" si="10"/>
        <v>40544</v>
      </c>
      <c r="C232" s="1" t="str">
        <f t="shared" ca="1" si="9"/>
        <v/>
      </c>
    </row>
    <row r="233" spans="1:3">
      <c r="A233" s="3">
        <f t="shared" ca="1" si="11"/>
        <v>40545</v>
      </c>
      <c r="B233" s="22">
        <f t="shared" ca="1" si="10"/>
        <v>40545</v>
      </c>
      <c r="C233" s="1" t="str">
        <f t="shared" ca="1" si="9"/>
        <v/>
      </c>
    </row>
    <row r="234" spans="1:3">
      <c r="A234" s="3">
        <f t="shared" ca="1" si="11"/>
        <v>40546</v>
      </c>
      <c r="B234" s="22">
        <f t="shared" ca="1" si="10"/>
        <v>40546</v>
      </c>
      <c r="C234" s="1" t="str">
        <f t="shared" ca="1" si="9"/>
        <v/>
      </c>
    </row>
    <row r="235" spans="1:3">
      <c r="A235" s="3">
        <f t="shared" ca="1" si="11"/>
        <v>40547</v>
      </c>
      <c r="B235" s="22">
        <f t="shared" ca="1" si="10"/>
        <v>40547</v>
      </c>
      <c r="C235" s="1" t="str">
        <f t="shared" ca="1" si="9"/>
        <v/>
      </c>
    </row>
    <row r="236" spans="1:3">
      <c r="A236" s="3">
        <f t="shared" ca="1" si="11"/>
        <v>40548</v>
      </c>
      <c r="B236" s="22">
        <f t="shared" ca="1" si="10"/>
        <v>40548</v>
      </c>
      <c r="C236" s="1" t="str">
        <f t="shared" ca="1" si="9"/>
        <v/>
      </c>
    </row>
    <row r="237" spans="1:3">
      <c r="A237" s="3">
        <f t="shared" ca="1" si="11"/>
        <v>40549</v>
      </c>
      <c r="B237" s="22">
        <f t="shared" ca="1" si="10"/>
        <v>40549</v>
      </c>
      <c r="C237" s="1" t="str">
        <f t="shared" ca="1" si="9"/>
        <v/>
      </c>
    </row>
    <row r="238" spans="1:3">
      <c r="A238" s="3">
        <f t="shared" ca="1" si="11"/>
        <v>40550</v>
      </c>
      <c r="B238" s="22">
        <f t="shared" ca="1" si="10"/>
        <v>40550</v>
      </c>
      <c r="C238" s="1" t="str">
        <f t="shared" ca="1" si="9"/>
        <v>العطله الاسبوعيه</v>
      </c>
    </row>
    <row r="239" spans="1:3">
      <c r="A239" s="3">
        <f t="shared" ca="1" si="11"/>
        <v>40551</v>
      </c>
      <c r="B239" s="22">
        <f t="shared" ca="1" si="10"/>
        <v>40551</v>
      </c>
      <c r="C239" s="1" t="str">
        <f t="shared" ca="1" si="9"/>
        <v/>
      </c>
    </row>
    <row r="240" spans="1:3">
      <c r="A240" s="3">
        <f t="shared" ca="1" si="11"/>
        <v>40552</v>
      </c>
      <c r="B240" s="22">
        <f t="shared" ca="1" si="10"/>
        <v>40552</v>
      </c>
      <c r="C240" s="1" t="str">
        <f t="shared" ca="1" si="9"/>
        <v/>
      </c>
    </row>
    <row r="241" spans="1:3">
      <c r="A241" s="3">
        <f t="shared" ca="1" si="11"/>
        <v>40553</v>
      </c>
      <c r="B241" s="22">
        <f t="shared" ca="1" si="10"/>
        <v>40553</v>
      </c>
      <c r="C241" s="1" t="str">
        <f t="shared" ca="1" si="9"/>
        <v/>
      </c>
    </row>
    <row r="242" spans="1:3">
      <c r="A242" s="3">
        <f t="shared" ca="1" si="11"/>
        <v>40554</v>
      </c>
      <c r="B242" s="22">
        <f t="shared" ca="1" si="10"/>
        <v>40554</v>
      </c>
      <c r="C242" s="1" t="str">
        <f t="shared" ca="1" si="9"/>
        <v/>
      </c>
    </row>
    <row r="243" spans="1:3">
      <c r="A243" s="3">
        <f t="shared" ca="1" si="11"/>
        <v>40555</v>
      </c>
      <c r="B243" s="22">
        <f t="shared" ca="1" si="10"/>
        <v>40555</v>
      </c>
      <c r="C243" s="1" t="str">
        <f t="shared" ca="1" si="9"/>
        <v/>
      </c>
    </row>
    <row r="244" spans="1:3">
      <c r="A244" s="3">
        <f t="shared" ca="1" si="11"/>
        <v>40556</v>
      </c>
      <c r="B244" s="22">
        <f t="shared" ca="1" si="10"/>
        <v>40556</v>
      </c>
      <c r="C244" s="1" t="str">
        <f t="shared" ca="1" si="9"/>
        <v/>
      </c>
    </row>
    <row r="245" spans="1:3">
      <c r="A245" s="3">
        <f t="shared" ca="1" si="11"/>
        <v>40557</v>
      </c>
      <c r="B245" s="22">
        <f t="shared" ca="1" si="10"/>
        <v>40557</v>
      </c>
      <c r="C245" s="1" t="str">
        <f t="shared" ca="1" si="9"/>
        <v>العطله الاسبوعيه</v>
      </c>
    </row>
    <row r="246" spans="1:3">
      <c r="A246" s="3">
        <f t="shared" ca="1" si="11"/>
        <v>40558</v>
      </c>
      <c r="B246" s="22">
        <f t="shared" ca="1" si="10"/>
        <v>40558</v>
      </c>
      <c r="C246" s="1" t="str">
        <f t="shared" ca="1" si="9"/>
        <v/>
      </c>
    </row>
    <row r="247" spans="1:3">
      <c r="A247" s="3">
        <f t="shared" ca="1" si="11"/>
        <v>40559</v>
      </c>
      <c r="B247" s="22">
        <f t="shared" ca="1" si="10"/>
        <v>40559</v>
      </c>
      <c r="C247" s="1" t="str">
        <f t="shared" ca="1" si="9"/>
        <v/>
      </c>
    </row>
    <row r="248" spans="1:3">
      <c r="A248" s="3">
        <f t="shared" ca="1" si="11"/>
        <v>40560</v>
      </c>
      <c r="B248" s="22">
        <f t="shared" ca="1" si="10"/>
        <v>40560</v>
      </c>
      <c r="C248" s="1" t="str">
        <f t="shared" ca="1" si="9"/>
        <v/>
      </c>
    </row>
    <row r="249" spans="1:3">
      <c r="A249" s="3">
        <f t="shared" ca="1" si="11"/>
        <v>40561</v>
      </c>
      <c r="B249" s="22">
        <f t="shared" ca="1" si="10"/>
        <v>40561</v>
      </c>
      <c r="C249" s="1" t="str">
        <f t="shared" ca="1" si="9"/>
        <v/>
      </c>
    </row>
    <row r="250" spans="1:3">
      <c r="A250" s="3">
        <f t="shared" ca="1" si="11"/>
        <v>40562</v>
      </c>
      <c r="B250" s="22">
        <f t="shared" ca="1" si="10"/>
        <v>40562</v>
      </c>
      <c r="C250" s="1" t="str">
        <f t="shared" ca="1" si="9"/>
        <v/>
      </c>
    </row>
    <row r="251" spans="1:3">
      <c r="A251" s="3">
        <f t="shared" ca="1" si="11"/>
        <v>40563</v>
      </c>
      <c r="B251" s="22">
        <f t="shared" ca="1" si="10"/>
        <v>40563</v>
      </c>
      <c r="C251" s="1" t="str">
        <f t="shared" ca="1" si="9"/>
        <v/>
      </c>
    </row>
    <row r="252" spans="1:3">
      <c r="A252" s="3">
        <f t="shared" ca="1" si="11"/>
        <v>40564</v>
      </c>
      <c r="B252" s="22">
        <f t="shared" ca="1" si="10"/>
        <v>40564</v>
      </c>
      <c r="C252" s="1" t="str">
        <f t="shared" ca="1" si="9"/>
        <v>العطله الاسبوعيه</v>
      </c>
    </row>
    <row r="253" spans="1:3">
      <c r="A253" s="3">
        <f t="shared" ca="1" si="11"/>
        <v>40565</v>
      </c>
      <c r="B253" s="22">
        <f t="shared" ca="1" si="10"/>
        <v>40565</v>
      </c>
      <c r="C253" s="1" t="str">
        <f t="shared" ca="1" si="9"/>
        <v/>
      </c>
    </row>
    <row r="254" spans="1:3">
      <c r="A254" s="3">
        <f t="shared" ca="1" si="11"/>
        <v>40566</v>
      </c>
      <c r="B254" s="22">
        <f t="shared" ca="1" si="10"/>
        <v>40566</v>
      </c>
      <c r="C254" s="1" t="str">
        <f t="shared" ca="1" si="9"/>
        <v/>
      </c>
    </row>
    <row r="255" spans="1:3">
      <c r="A255" s="3">
        <f t="shared" ca="1" si="11"/>
        <v>40567</v>
      </c>
      <c r="B255" s="22">
        <f t="shared" ca="1" si="10"/>
        <v>40567</v>
      </c>
      <c r="C255" s="1" t="str">
        <f t="shared" ca="1" si="9"/>
        <v/>
      </c>
    </row>
    <row r="256" spans="1:3">
      <c r="A256" s="3">
        <f t="shared" ca="1" si="11"/>
        <v>40568</v>
      </c>
      <c r="B256" s="22">
        <f t="shared" ca="1" si="10"/>
        <v>40568</v>
      </c>
      <c r="C256" s="1" t="str">
        <f t="shared" ca="1" si="9"/>
        <v/>
      </c>
    </row>
    <row r="257" spans="1:3">
      <c r="A257" s="3">
        <f t="shared" ca="1" si="11"/>
        <v>40569</v>
      </c>
      <c r="B257" s="22">
        <f t="shared" ca="1" si="10"/>
        <v>40569</v>
      </c>
      <c r="C257" s="1" t="str">
        <f t="shared" ref="C257:C320" ca="1" si="12">IF(OR(WEEKDAY(A257)=6),"العطله الاسبوعيه","")</f>
        <v/>
      </c>
    </row>
    <row r="258" spans="1:3">
      <c r="A258" s="3">
        <f t="shared" ca="1" si="11"/>
        <v>40570</v>
      </c>
      <c r="B258" s="22">
        <f t="shared" ref="B258:B321" ca="1" si="13">A258</f>
        <v>40570</v>
      </c>
      <c r="C258" s="1" t="str">
        <f t="shared" ca="1" si="12"/>
        <v/>
      </c>
    </row>
    <row r="259" spans="1:3">
      <c r="A259" s="3">
        <f t="shared" ref="A259:A322" ca="1" si="14">A258+1</f>
        <v>40571</v>
      </c>
      <c r="B259" s="22">
        <f t="shared" ca="1" si="13"/>
        <v>40571</v>
      </c>
      <c r="C259" s="1" t="str">
        <f t="shared" ca="1" si="12"/>
        <v>العطله الاسبوعيه</v>
      </c>
    </row>
    <row r="260" spans="1:3">
      <c r="A260" s="3">
        <f t="shared" ca="1" si="14"/>
        <v>40572</v>
      </c>
      <c r="B260" s="22">
        <f t="shared" ca="1" si="13"/>
        <v>40572</v>
      </c>
      <c r="C260" s="1" t="str">
        <f t="shared" ca="1" si="12"/>
        <v/>
      </c>
    </row>
    <row r="261" spans="1:3">
      <c r="A261" s="3">
        <f t="shared" ca="1" si="14"/>
        <v>40573</v>
      </c>
      <c r="B261" s="22">
        <f t="shared" ca="1" si="13"/>
        <v>40573</v>
      </c>
      <c r="C261" s="1" t="str">
        <f t="shared" ca="1" si="12"/>
        <v/>
      </c>
    </row>
    <row r="262" spans="1:3">
      <c r="A262" s="3">
        <f t="shared" ca="1" si="14"/>
        <v>40574</v>
      </c>
      <c r="B262" s="22">
        <f t="shared" ca="1" si="13"/>
        <v>40574</v>
      </c>
      <c r="C262" s="1" t="str">
        <f t="shared" ca="1" si="12"/>
        <v/>
      </c>
    </row>
    <row r="263" spans="1:3">
      <c r="A263" s="3">
        <f t="shared" ca="1" si="14"/>
        <v>40575</v>
      </c>
      <c r="B263" s="22">
        <f t="shared" ca="1" si="13"/>
        <v>40575</v>
      </c>
      <c r="C263" s="1" t="str">
        <f t="shared" ca="1" si="12"/>
        <v/>
      </c>
    </row>
    <row r="264" spans="1:3">
      <c r="A264" s="3">
        <f t="shared" ca="1" si="14"/>
        <v>40576</v>
      </c>
      <c r="B264" s="22">
        <f t="shared" ca="1" si="13"/>
        <v>40576</v>
      </c>
      <c r="C264" s="1" t="str">
        <f t="shared" ca="1" si="12"/>
        <v/>
      </c>
    </row>
    <row r="265" spans="1:3">
      <c r="A265" s="3">
        <f t="shared" ca="1" si="14"/>
        <v>40577</v>
      </c>
      <c r="B265" s="22">
        <f t="shared" ca="1" si="13"/>
        <v>40577</v>
      </c>
      <c r="C265" s="1" t="str">
        <f t="shared" ca="1" si="12"/>
        <v/>
      </c>
    </row>
    <row r="266" spans="1:3">
      <c r="A266" s="3">
        <f t="shared" ca="1" si="14"/>
        <v>40578</v>
      </c>
      <c r="B266" s="22">
        <f t="shared" ca="1" si="13"/>
        <v>40578</v>
      </c>
      <c r="C266" s="1" t="str">
        <f t="shared" ca="1" si="12"/>
        <v>العطله الاسبوعيه</v>
      </c>
    </row>
    <row r="267" spans="1:3">
      <c r="A267" s="3">
        <f t="shared" ca="1" si="14"/>
        <v>40579</v>
      </c>
      <c r="B267" s="22">
        <f t="shared" ca="1" si="13"/>
        <v>40579</v>
      </c>
      <c r="C267" s="1" t="str">
        <f t="shared" ca="1" si="12"/>
        <v/>
      </c>
    </row>
    <row r="268" spans="1:3">
      <c r="A268" s="3">
        <f t="shared" ca="1" si="14"/>
        <v>40580</v>
      </c>
      <c r="B268" s="22">
        <f t="shared" ca="1" si="13"/>
        <v>40580</v>
      </c>
      <c r="C268" s="1" t="str">
        <f t="shared" ca="1" si="12"/>
        <v/>
      </c>
    </row>
    <row r="269" spans="1:3">
      <c r="A269" s="3">
        <f t="shared" ca="1" si="14"/>
        <v>40581</v>
      </c>
      <c r="B269" s="22">
        <f t="shared" ca="1" si="13"/>
        <v>40581</v>
      </c>
      <c r="C269" s="1" t="str">
        <f t="shared" ca="1" si="12"/>
        <v/>
      </c>
    </row>
    <row r="270" spans="1:3">
      <c r="A270" s="3">
        <f t="shared" ca="1" si="14"/>
        <v>40582</v>
      </c>
      <c r="B270" s="22">
        <f t="shared" ca="1" si="13"/>
        <v>40582</v>
      </c>
      <c r="C270" s="1" t="str">
        <f t="shared" ca="1" si="12"/>
        <v/>
      </c>
    </row>
    <row r="271" spans="1:3">
      <c r="A271" s="3">
        <f t="shared" ca="1" si="14"/>
        <v>40583</v>
      </c>
      <c r="B271" s="22">
        <f t="shared" ca="1" si="13"/>
        <v>40583</v>
      </c>
      <c r="C271" s="1" t="str">
        <f t="shared" ca="1" si="12"/>
        <v/>
      </c>
    </row>
    <row r="272" spans="1:3">
      <c r="A272" s="3">
        <f t="shared" ca="1" si="14"/>
        <v>40584</v>
      </c>
      <c r="B272" s="22">
        <f t="shared" ca="1" si="13"/>
        <v>40584</v>
      </c>
      <c r="C272" s="1" t="str">
        <f t="shared" ca="1" si="12"/>
        <v/>
      </c>
    </row>
    <row r="273" spans="1:3">
      <c r="A273" s="3">
        <f t="shared" ca="1" si="14"/>
        <v>40585</v>
      </c>
      <c r="B273" s="22">
        <f t="shared" ca="1" si="13"/>
        <v>40585</v>
      </c>
      <c r="C273" s="1" t="str">
        <f t="shared" ca="1" si="12"/>
        <v>العطله الاسبوعيه</v>
      </c>
    </row>
    <row r="274" spans="1:3">
      <c r="A274" s="3">
        <f t="shared" ca="1" si="14"/>
        <v>40586</v>
      </c>
      <c r="B274" s="22">
        <f t="shared" ca="1" si="13"/>
        <v>40586</v>
      </c>
      <c r="C274" s="1" t="str">
        <f t="shared" ca="1" si="12"/>
        <v/>
      </c>
    </row>
    <row r="275" spans="1:3">
      <c r="A275" s="3">
        <f t="shared" ca="1" si="14"/>
        <v>40587</v>
      </c>
      <c r="B275" s="22">
        <f t="shared" ca="1" si="13"/>
        <v>40587</v>
      </c>
      <c r="C275" s="1" t="str">
        <f t="shared" ca="1" si="12"/>
        <v/>
      </c>
    </row>
    <row r="276" spans="1:3">
      <c r="A276" s="3">
        <f t="shared" ca="1" si="14"/>
        <v>40588</v>
      </c>
      <c r="B276" s="22">
        <f t="shared" ca="1" si="13"/>
        <v>40588</v>
      </c>
      <c r="C276" s="1" t="str">
        <f t="shared" ca="1" si="12"/>
        <v/>
      </c>
    </row>
    <row r="277" spans="1:3">
      <c r="A277" s="3">
        <f t="shared" ca="1" si="14"/>
        <v>40589</v>
      </c>
      <c r="B277" s="22">
        <f t="shared" ca="1" si="13"/>
        <v>40589</v>
      </c>
      <c r="C277" s="1" t="str">
        <f t="shared" ca="1" si="12"/>
        <v/>
      </c>
    </row>
    <row r="278" spans="1:3">
      <c r="A278" s="3">
        <f t="shared" ca="1" si="14"/>
        <v>40590</v>
      </c>
      <c r="B278" s="22">
        <f t="shared" ca="1" si="13"/>
        <v>40590</v>
      </c>
      <c r="C278" s="1" t="str">
        <f t="shared" ca="1" si="12"/>
        <v/>
      </c>
    </row>
    <row r="279" spans="1:3">
      <c r="A279" s="3">
        <f t="shared" ca="1" si="14"/>
        <v>40591</v>
      </c>
      <c r="B279" s="22">
        <f t="shared" ca="1" si="13"/>
        <v>40591</v>
      </c>
      <c r="C279" s="1" t="str">
        <f t="shared" ca="1" si="12"/>
        <v/>
      </c>
    </row>
    <row r="280" spans="1:3">
      <c r="A280" s="3">
        <f t="shared" ca="1" si="14"/>
        <v>40592</v>
      </c>
      <c r="B280" s="22">
        <f t="shared" ca="1" si="13"/>
        <v>40592</v>
      </c>
      <c r="C280" s="1" t="str">
        <f t="shared" ca="1" si="12"/>
        <v>العطله الاسبوعيه</v>
      </c>
    </row>
    <row r="281" spans="1:3">
      <c r="A281" s="3">
        <f t="shared" ca="1" si="14"/>
        <v>40593</v>
      </c>
      <c r="B281" s="22">
        <f t="shared" ca="1" si="13"/>
        <v>40593</v>
      </c>
      <c r="C281" s="1" t="str">
        <f t="shared" ca="1" si="12"/>
        <v/>
      </c>
    </row>
    <row r="282" spans="1:3">
      <c r="A282" s="3">
        <f t="shared" ca="1" si="14"/>
        <v>40594</v>
      </c>
      <c r="B282" s="22">
        <f t="shared" ca="1" si="13"/>
        <v>40594</v>
      </c>
      <c r="C282" s="1" t="str">
        <f t="shared" ca="1" si="12"/>
        <v/>
      </c>
    </row>
    <row r="283" spans="1:3">
      <c r="A283" s="3">
        <f t="shared" ca="1" si="14"/>
        <v>40595</v>
      </c>
      <c r="B283" s="22">
        <f t="shared" ca="1" si="13"/>
        <v>40595</v>
      </c>
      <c r="C283" s="1" t="str">
        <f t="shared" ca="1" si="12"/>
        <v/>
      </c>
    </row>
    <row r="284" spans="1:3">
      <c r="A284" s="3">
        <f t="shared" ca="1" si="14"/>
        <v>40596</v>
      </c>
      <c r="B284" s="22">
        <f t="shared" ca="1" si="13"/>
        <v>40596</v>
      </c>
      <c r="C284" s="1" t="str">
        <f t="shared" ca="1" si="12"/>
        <v/>
      </c>
    </row>
    <row r="285" spans="1:3">
      <c r="A285" s="3">
        <f t="shared" ca="1" si="14"/>
        <v>40597</v>
      </c>
      <c r="B285" s="22">
        <f t="shared" ca="1" si="13"/>
        <v>40597</v>
      </c>
      <c r="C285" s="1" t="str">
        <f t="shared" ca="1" si="12"/>
        <v/>
      </c>
    </row>
    <row r="286" spans="1:3">
      <c r="A286" s="3">
        <f t="shared" ca="1" si="14"/>
        <v>40598</v>
      </c>
      <c r="B286" s="22">
        <f t="shared" ca="1" si="13"/>
        <v>40598</v>
      </c>
      <c r="C286" s="1" t="str">
        <f t="shared" ca="1" si="12"/>
        <v/>
      </c>
    </row>
    <row r="287" spans="1:3">
      <c r="A287" s="3">
        <f t="shared" ca="1" si="14"/>
        <v>40599</v>
      </c>
      <c r="B287" s="22">
        <f t="shared" ca="1" si="13"/>
        <v>40599</v>
      </c>
      <c r="C287" s="1" t="str">
        <f t="shared" ca="1" si="12"/>
        <v>العطله الاسبوعيه</v>
      </c>
    </row>
    <row r="288" spans="1:3">
      <c r="A288" s="3">
        <f t="shared" ca="1" si="14"/>
        <v>40600</v>
      </c>
      <c r="B288" s="22">
        <f t="shared" ca="1" si="13"/>
        <v>40600</v>
      </c>
      <c r="C288" s="1" t="str">
        <f t="shared" ca="1" si="12"/>
        <v/>
      </c>
    </row>
    <row r="289" spans="1:3">
      <c r="A289" s="3">
        <f t="shared" ca="1" si="14"/>
        <v>40601</v>
      </c>
      <c r="B289" s="22">
        <f t="shared" ca="1" si="13"/>
        <v>40601</v>
      </c>
      <c r="C289" s="1" t="str">
        <f t="shared" ca="1" si="12"/>
        <v/>
      </c>
    </row>
    <row r="290" spans="1:3">
      <c r="A290" s="3">
        <f t="shared" ca="1" si="14"/>
        <v>40602</v>
      </c>
      <c r="B290" s="22">
        <f t="shared" ca="1" si="13"/>
        <v>40602</v>
      </c>
      <c r="C290" s="1" t="str">
        <f t="shared" ca="1" si="12"/>
        <v/>
      </c>
    </row>
    <row r="291" spans="1:3">
      <c r="A291" s="3">
        <f t="shared" ca="1" si="14"/>
        <v>40603</v>
      </c>
      <c r="B291" s="22">
        <f t="shared" ca="1" si="13"/>
        <v>40603</v>
      </c>
      <c r="C291" s="1" t="str">
        <f t="shared" ca="1" si="12"/>
        <v/>
      </c>
    </row>
    <row r="292" spans="1:3">
      <c r="A292" s="3">
        <f t="shared" ca="1" si="14"/>
        <v>40604</v>
      </c>
      <c r="B292" s="22">
        <f t="shared" ca="1" si="13"/>
        <v>40604</v>
      </c>
      <c r="C292" s="1" t="str">
        <f t="shared" ca="1" si="12"/>
        <v/>
      </c>
    </row>
    <row r="293" spans="1:3">
      <c r="A293" s="3">
        <f t="shared" ca="1" si="14"/>
        <v>40605</v>
      </c>
      <c r="B293" s="22">
        <f t="shared" ca="1" si="13"/>
        <v>40605</v>
      </c>
      <c r="C293" s="1" t="str">
        <f t="shared" ca="1" si="12"/>
        <v/>
      </c>
    </row>
    <row r="294" spans="1:3">
      <c r="A294" s="3">
        <f t="shared" ca="1" si="14"/>
        <v>40606</v>
      </c>
      <c r="B294" s="22">
        <f t="shared" ca="1" si="13"/>
        <v>40606</v>
      </c>
      <c r="C294" s="1" t="str">
        <f t="shared" ca="1" si="12"/>
        <v>العطله الاسبوعيه</v>
      </c>
    </row>
    <row r="295" spans="1:3">
      <c r="A295" s="3">
        <f t="shared" ca="1" si="14"/>
        <v>40607</v>
      </c>
      <c r="B295" s="22">
        <f t="shared" ca="1" si="13"/>
        <v>40607</v>
      </c>
      <c r="C295" s="1" t="str">
        <f t="shared" ca="1" si="12"/>
        <v/>
      </c>
    </row>
    <row r="296" spans="1:3">
      <c r="A296" s="3">
        <f t="shared" ca="1" si="14"/>
        <v>40608</v>
      </c>
      <c r="B296" s="22">
        <f t="shared" ca="1" si="13"/>
        <v>40608</v>
      </c>
      <c r="C296" s="1" t="str">
        <f t="shared" ca="1" si="12"/>
        <v/>
      </c>
    </row>
    <row r="297" spans="1:3">
      <c r="A297" s="3">
        <f t="shared" ca="1" si="14"/>
        <v>40609</v>
      </c>
      <c r="B297" s="22">
        <f t="shared" ca="1" si="13"/>
        <v>40609</v>
      </c>
      <c r="C297" s="1" t="str">
        <f t="shared" ca="1" si="12"/>
        <v/>
      </c>
    </row>
    <row r="298" spans="1:3">
      <c r="A298" s="3">
        <f t="shared" ca="1" si="14"/>
        <v>40610</v>
      </c>
      <c r="B298" s="22">
        <f t="shared" ca="1" si="13"/>
        <v>40610</v>
      </c>
      <c r="C298" s="1" t="str">
        <f t="shared" ca="1" si="12"/>
        <v/>
      </c>
    </row>
    <row r="299" spans="1:3">
      <c r="A299" s="3">
        <f t="shared" ca="1" si="14"/>
        <v>40611</v>
      </c>
      <c r="B299" s="22">
        <f t="shared" ca="1" si="13"/>
        <v>40611</v>
      </c>
      <c r="C299" s="1" t="str">
        <f t="shared" ca="1" si="12"/>
        <v/>
      </c>
    </row>
    <row r="300" spans="1:3">
      <c r="A300" s="3">
        <f t="shared" ca="1" si="14"/>
        <v>40612</v>
      </c>
      <c r="B300" s="22">
        <f t="shared" ca="1" si="13"/>
        <v>40612</v>
      </c>
      <c r="C300" s="1" t="str">
        <f t="shared" ca="1" si="12"/>
        <v/>
      </c>
    </row>
    <row r="301" spans="1:3">
      <c r="A301" s="3">
        <f t="shared" ca="1" si="14"/>
        <v>40613</v>
      </c>
      <c r="B301" s="22">
        <f t="shared" ca="1" si="13"/>
        <v>40613</v>
      </c>
      <c r="C301" s="1" t="str">
        <f t="shared" ca="1" si="12"/>
        <v>العطله الاسبوعيه</v>
      </c>
    </row>
    <row r="302" spans="1:3">
      <c r="A302" s="3">
        <f t="shared" ca="1" si="14"/>
        <v>40614</v>
      </c>
      <c r="B302" s="22">
        <f t="shared" ca="1" si="13"/>
        <v>40614</v>
      </c>
      <c r="C302" s="1" t="str">
        <f t="shared" ca="1" si="12"/>
        <v/>
      </c>
    </row>
    <row r="303" spans="1:3">
      <c r="A303" s="3">
        <f t="shared" ca="1" si="14"/>
        <v>40615</v>
      </c>
      <c r="B303" s="22">
        <f t="shared" ca="1" si="13"/>
        <v>40615</v>
      </c>
      <c r="C303" s="1" t="str">
        <f t="shared" ca="1" si="12"/>
        <v/>
      </c>
    </row>
    <row r="304" spans="1:3">
      <c r="A304" s="3">
        <f t="shared" ca="1" si="14"/>
        <v>40616</v>
      </c>
      <c r="B304" s="22">
        <f t="shared" ca="1" si="13"/>
        <v>40616</v>
      </c>
      <c r="C304" s="1" t="str">
        <f t="shared" ca="1" si="12"/>
        <v/>
      </c>
    </row>
    <row r="305" spans="1:3">
      <c r="A305" s="3">
        <f t="shared" ca="1" si="14"/>
        <v>40617</v>
      </c>
      <c r="B305" s="22">
        <f t="shared" ca="1" si="13"/>
        <v>40617</v>
      </c>
      <c r="C305" s="1" t="str">
        <f t="shared" ca="1" si="12"/>
        <v/>
      </c>
    </row>
    <row r="306" spans="1:3">
      <c r="A306" s="3">
        <f t="shared" ca="1" si="14"/>
        <v>40618</v>
      </c>
      <c r="B306" s="22">
        <f t="shared" ca="1" si="13"/>
        <v>40618</v>
      </c>
      <c r="C306" s="1" t="str">
        <f t="shared" ca="1" si="12"/>
        <v/>
      </c>
    </row>
    <row r="307" spans="1:3">
      <c r="A307" s="3">
        <f t="shared" ca="1" si="14"/>
        <v>40619</v>
      </c>
      <c r="B307" s="22">
        <f t="shared" ca="1" si="13"/>
        <v>40619</v>
      </c>
      <c r="C307" s="1" t="str">
        <f t="shared" ca="1" si="12"/>
        <v/>
      </c>
    </row>
    <row r="308" spans="1:3">
      <c r="A308" s="3">
        <f t="shared" ca="1" si="14"/>
        <v>40620</v>
      </c>
      <c r="B308" s="22">
        <f t="shared" ca="1" si="13"/>
        <v>40620</v>
      </c>
      <c r="C308" s="1" t="str">
        <f t="shared" ca="1" si="12"/>
        <v>العطله الاسبوعيه</v>
      </c>
    </row>
    <row r="309" spans="1:3">
      <c r="A309" s="3">
        <f t="shared" ca="1" si="14"/>
        <v>40621</v>
      </c>
      <c r="B309" s="22">
        <f t="shared" ca="1" si="13"/>
        <v>40621</v>
      </c>
      <c r="C309" s="1" t="str">
        <f t="shared" ca="1" si="12"/>
        <v/>
      </c>
    </row>
    <row r="310" spans="1:3">
      <c r="A310" s="3">
        <f t="shared" ca="1" si="14"/>
        <v>40622</v>
      </c>
      <c r="B310" s="22">
        <f t="shared" ca="1" si="13"/>
        <v>40622</v>
      </c>
      <c r="C310" s="1" t="str">
        <f t="shared" ca="1" si="12"/>
        <v/>
      </c>
    </row>
    <row r="311" spans="1:3">
      <c r="A311" s="3">
        <f t="shared" ca="1" si="14"/>
        <v>40623</v>
      </c>
      <c r="B311" s="22">
        <f t="shared" ca="1" si="13"/>
        <v>40623</v>
      </c>
      <c r="C311" s="1" t="str">
        <f t="shared" ca="1" si="12"/>
        <v/>
      </c>
    </row>
    <row r="312" spans="1:3">
      <c r="A312" s="3">
        <f t="shared" ca="1" si="14"/>
        <v>40624</v>
      </c>
      <c r="B312" s="22">
        <f t="shared" ca="1" si="13"/>
        <v>40624</v>
      </c>
      <c r="C312" s="1" t="str">
        <f t="shared" ca="1" si="12"/>
        <v/>
      </c>
    </row>
    <row r="313" spans="1:3">
      <c r="A313" s="3">
        <f t="shared" ca="1" si="14"/>
        <v>40625</v>
      </c>
      <c r="B313" s="22">
        <f t="shared" ca="1" si="13"/>
        <v>40625</v>
      </c>
      <c r="C313" s="1" t="str">
        <f t="shared" ca="1" si="12"/>
        <v/>
      </c>
    </row>
    <row r="314" spans="1:3">
      <c r="A314" s="3">
        <f t="shared" ca="1" si="14"/>
        <v>40626</v>
      </c>
      <c r="B314" s="22">
        <f t="shared" ca="1" si="13"/>
        <v>40626</v>
      </c>
      <c r="C314" s="1" t="str">
        <f t="shared" ca="1" si="12"/>
        <v/>
      </c>
    </row>
    <row r="315" spans="1:3">
      <c r="A315" s="3">
        <f t="shared" ca="1" si="14"/>
        <v>40627</v>
      </c>
      <c r="B315" s="22">
        <f t="shared" ca="1" si="13"/>
        <v>40627</v>
      </c>
      <c r="C315" s="1" t="str">
        <f t="shared" ca="1" si="12"/>
        <v>العطله الاسبوعيه</v>
      </c>
    </row>
    <row r="316" spans="1:3">
      <c r="A316" s="3">
        <f t="shared" ca="1" si="14"/>
        <v>40628</v>
      </c>
      <c r="B316" s="22">
        <f t="shared" ca="1" si="13"/>
        <v>40628</v>
      </c>
      <c r="C316" s="1" t="str">
        <f t="shared" ca="1" si="12"/>
        <v/>
      </c>
    </row>
    <row r="317" spans="1:3">
      <c r="A317" s="3">
        <f t="shared" ca="1" si="14"/>
        <v>40629</v>
      </c>
      <c r="B317" s="22">
        <f t="shared" ca="1" si="13"/>
        <v>40629</v>
      </c>
      <c r="C317" s="1" t="str">
        <f t="shared" ca="1" si="12"/>
        <v/>
      </c>
    </row>
    <row r="318" spans="1:3">
      <c r="A318" s="3">
        <f t="shared" ca="1" si="14"/>
        <v>40630</v>
      </c>
      <c r="B318" s="22">
        <f t="shared" ca="1" si="13"/>
        <v>40630</v>
      </c>
      <c r="C318" s="1" t="str">
        <f t="shared" ca="1" si="12"/>
        <v/>
      </c>
    </row>
    <row r="319" spans="1:3">
      <c r="A319" s="3">
        <f t="shared" ca="1" si="14"/>
        <v>40631</v>
      </c>
      <c r="B319" s="22">
        <f t="shared" ca="1" si="13"/>
        <v>40631</v>
      </c>
      <c r="C319" s="1" t="str">
        <f t="shared" ca="1" si="12"/>
        <v/>
      </c>
    </row>
    <row r="320" spans="1:3">
      <c r="A320" s="3">
        <f t="shared" ca="1" si="14"/>
        <v>40632</v>
      </c>
      <c r="B320" s="22">
        <f t="shared" ca="1" si="13"/>
        <v>40632</v>
      </c>
      <c r="C320" s="1" t="str">
        <f t="shared" ca="1" si="12"/>
        <v/>
      </c>
    </row>
    <row r="321" spans="1:3">
      <c r="A321" s="3">
        <f t="shared" ca="1" si="14"/>
        <v>40633</v>
      </c>
      <c r="B321" s="22">
        <f t="shared" ca="1" si="13"/>
        <v>40633</v>
      </c>
      <c r="C321" s="1" t="str">
        <f t="shared" ref="C321:C384" ca="1" si="15">IF(OR(WEEKDAY(A321)=6),"العطله الاسبوعيه","")</f>
        <v/>
      </c>
    </row>
    <row r="322" spans="1:3">
      <c r="A322" s="3">
        <f t="shared" ca="1" si="14"/>
        <v>40634</v>
      </c>
      <c r="B322" s="22">
        <f t="shared" ref="B322:B385" ca="1" si="16">A322</f>
        <v>40634</v>
      </c>
      <c r="C322" s="1" t="str">
        <f t="shared" ca="1" si="15"/>
        <v>العطله الاسبوعيه</v>
      </c>
    </row>
    <row r="323" spans="1:3">
      <c r="A323" s="3">
        <f t="shared" ref="A323:A386" ca="1" si="17">A322+1</f>
        <v>40635</v>
      </c>
      <c r="B323" s="22">
        <f t="shared" ca="1" si="16"/>
        <v>40635</v>
      </c>
      <c r="C323" s="1" t="str">
        <f t="shared" ca="1" si="15"/>
        <v/>
      </c>
    </row>
    <row r="324" spans="1:3">
      <c r="A324" s="3">
        <f t="shared" ca="1" si="17"/>
        <v>40636</v>
      </c>
      <c r="B324" s="22">
        <f t="shared" ca="1" si="16"/>
        <v>40636</v>
      </c>
      <c r="C324" s="1" t="str">
        <f t="shared" ca="1" si="15"/>
        <v/>
      </c>
    </row>
    <row r="325" spans="1:3">
      <c r="A325" s="3">
        <f t="shared" ca="1" si="17"/>
        <v>40637</v>
      </c>
      <c r="B325" s="22">
        <f t="shared" ca="1" si="16"/>
        <v>40637</v>
      </c>
      <c r="C325" s="1" t="str">
        <f t="shared" ca="1" si="15"/>
        <v/>
      </c>
    </row>
    <row r="326" spans="1:3">
      <c r="A326" s="3">
        <f t="shared" ca="1" si="17"/>
        <v>40638</v>
      </c>
      <c r="B326" s="22">
        <f t="shared" ca="1" si="16"/>
        <v>40638</v>
      </c>
      <c r="C326" s="1" t="str">
        <f t="shared" ca="1" si="15"/>
        <v/>
      </c>
    </row>
    <row r="327" spans="1:3">
      <c r="A327" s="3">
        <f t="shared" ca="1" si="17"/>
        <v>40639</v>
      </c>
      <c r="B327" s="22">
        <f t="shared" ca="1" si="16"/>
        <v>40639</v>
      </c>
      <c r="C327" s="1" t="str">
        <f t="shared" ca="1" si="15"/>
        <v/>
      </c>
    </row>
    <row r="328" spans="1:3">
      <c r="A328" s="3">
        <f t="shared" ca="1" si="17"/>
        <v>40640</v>
      </c>
      <c r="B328" s="22">
        <f t="shared" ca="1" si="16"/>
        <v>40640</v>
      </c>
      <c r="C328" s="1" t="str">
        <f t="shared" ca="1" si="15"/>
        <v/>
      </c>
    </row>
    <row r="329" spans="1:3">
      <c r="A329" s="3">
        <f t="shared" ca="1" si="17"/>
        <v>40641</v>
      </c>
      <c r="B329" s="22">
        <f t="shared" ca="1" si="16"/>
        <v>40641</v>
      </c>
      <c r="C329" s="1" t="str">
        <f t="shared" ca="1" si="15"/>
        <v>العطله الاسبوعيه</v>
      </c>
    </row>
    <row r="330" spans="1:3">
      <c r="A330" s="3">
        <f t="shared" ca="1" si="17"/>
        <v>40642</v>
      </c>
      <c r="B330" s="22">
        <f t="shared" ca="1" si="16"/>
        <v>40642</v>
      </c>
      <c r="C330" s="1" t="str">
        <f t="shared" ca="1" si="15"/>
        <v/>
      </c>
    </row>
    <row r="331" spans="1:3">
      <c r="A331" s="3">
        <f t="shared" ca="1" si="17"/>
        <v>40643</v>
      </c>
      <c r="B331" s="22">
        <f t="shared" ca="1" si="16"/>
        <v>40643</v>
      </c>
      <c r="C331" s="1" t="str">
        <f t="shared" ca="1" si="15"/>
        <v/>
      </c>
    </row>
    <row r="332" spans="1:3">
      <c r="A332" s="3">
        <f t="shared" ca="1" si="17"/>
        <v>40644</v>
      </c>
      <c r="B332" s="22">
        <f t="shared" ca="1" si="16"/>
        <v>40644</v>
      </c>
      <c r="C332" s="1" t="str">
        <f t="shared" ca="1" si="15"/>
        <v/>
      </c>
    </row>
    <row r="333" spans="1:3">
      <c r="A333" s="3">
        <f t="shared" ca="1" si="17"/>
        <v>40645</v>
      </c>
      <c r="B333" s="22">
        <f t="shared" ca="1" si="16"/>
        <v>40645</v>
      </c>
      <c r="C333" s="1" t="str">
        <f t="shared" ca="1" si="15"/>
        <v/>
      </c>
    </row>
    <row r="334" spans="1:3">
      <c r="A334" s="3">
        <f t="shared" ca="1" si="17"/>
        <v>40646</v>
      </c>
      <c r="B334" s="22">
        <f t="shared" ca="1" si="16"/>
        <v>40646</v>
      </c>
      <c r="C334" s="1" t="str">
        <f t="shared" ca="1" si="15"/>
        <v/>
      </c>
    </row>
    <row r="335" spans="1:3">
      <c r="A335" s="3">
        <f t="shared" ca="1" si="17"/>
        <v>40647</v>
      </c>
      <c r="B335" s="22">
        <f t="shared" ca="1" si="16"/>
        <v>40647</v>
      </c>
      <c r="C335" s="1" t="str">
        <f t="shared" ca="1" si="15"/>
        <v/>
      </c>
    </row>
    <row r="336" spans="1:3">
      <c r="A336" s="3">
        <f t="shared" ca="1" si="17"/>
        <v>40648</v>
      </c>
      <c r="B336" s="22">
        <f t="shared" ca="1" si="16"/>
        <v>40648</v>
      </c>
      <c r="C336" s="1" t="str">
        <f t="shared" ca="1" si="15"/>
        <v>العطله الاسبوعيه</v>
      </c>
    </row>
    <row r="337" spans="1:3">
      <c r="A337" s="3">
        <f t="shared" ca="1" si="17"/>
        <v>40649</v>
      </c>
      <c r="B337" s="22">
        <f t="shared" ca="1" si="16"/>
        <v>40649</v>
      </c>
      <c r="C337" s="1" t="str">
        <f t="shared" ca="1" si="15"/>
        <v/>
      </c>
    </row>
    <row r="338" spans="1:3">
      <c r="A338" s="3">
        <f t="shared" ca="1" si="17"/>
        <v>40650</v>
      </c>
      <c r="B338" s="22">
        <f t="shared" ca="1" si="16"/>
        <v>40650</v>
      </c>
      <c r="C338" s="1" t="str">
        <f t="shared" ca="1" si="15"/>
        <v/>
      </c>
    </row>
    <row r="339" spans="1:3">
      <c r="A339" s="3">
        <f t="shared" ca="1" si="17"/>
        <v>40651</v>
      </c>
      <c r="B339" s="22">
        <f t="shared" ca="1" si="16"/>
        <v>40651</v>
      </c>
      <c r="C339" s="1" t="str">
        <f t="shared" ca="1" si="15"/>
        <v/>
      </c>
    </row>
    <row r="340" spans="1:3">
      <c r="A340" s="3">
        <f t="shared" ca="1" si="17"/>
        <v>40652</v>
      </c>
      <c r="B340" s="22">
        <f t="shared" ca="1" si="16"/>
        <v>40652</v>
      </c>
      <c r="C340" s="1" t="str">
        <f t="shared" ca="1" si="15"/>
        <v/>
      </c>
    </row>
    <row r="341" spans="1:3">
      <c r="A341" s="3">
        <f t="shared" ca="1" si="17"/>
        <v>40653</v>
      </c>
      <c r="B341" s="22">
        <f t="shared" ca="1" si="16"/>
        <v>40653</v>
      </c>
      <c r="C341" s="1" t="str">
        <f t="shared" ca="1" si="15"/>
        <v/>
      </c>
    </row>
    <row r="342" spans="1:3">
      <c r="A342" s="3">
        <f t="shared" ca="1" si="17"/>
        <v>40654</v>
      </c>
      <c r="B342" s="22">
        <f t="shared" ca="1" si="16"/>
        <v>40654</v>
      </c>
      <c r="C342" s="1" t="str">
        <f t="shared" ca="1" si="15"/>
        <v/>
      </c>
    </row>
    <row r="343" spans="1:3">
      <c r="A343" s="3">
        <f t="shared" ca="1" si="17"/>
        <v>40655</v>
      </c>
      <c r="B343" s="22">
        <f t="shared" ca="1" si="16"/>
        <v>40655</v>
      </c>
      <c r="C343" s="1" t="str">
        <f t="shared" ca="1" si="15"/>
        <v>العطله الاسبوعيه</v>
      </c>
    </row>
    <row r="344" spans="1:3">
      <c r="A344" s="3">
        <f t="shared" ca="1" si="17"/>
        <v>40656</v>
      </c>
      <c r="B344" s="22">
        <f t="shared" ca="1" si="16"/>
        <v>40656</v>
      </c>
      <c r="C344" s="1" t="str">
        <f t="shared" ca="1" si="15"/>
        <v/>
      </c>
    </row>
    <row r="345" spans="1:3">
      <c r="A345" s="3">
        <f t="shared" ca="1" si="17"/>
        <v>40657</v>
      </c>
      <c r="B345" s="22">
        <f t="shared" ca="1" si="16"/>
        <v>40657</v>
      </c>
      <c r="C345" s="1" t="str">
        <f t="shared" ca="1" si="15"/>
        <v/>
      </c>
    </row>
    <row r="346" spans="1:3">
      <c r="A346" s="3">
        <f t="shared" ca="1" si="17"/>
        <v>40658</v>
      </c>
      <c r="B346" s="22">
        <f t="shared" ca="1" si="16"/>
        <v>40658</v>
      </c>
      <c r="C346" s="1" t="str">
        <f t="shared" ca="1" si="15"/>
        <v/>
      </c>
    </row>
    <row r="347" spans="1:3">
      <c r="A347" s="3">
        <f t="shared" ca="1" si="17"/>
        <v>40659</v>
      </c>
      <c r="B347" s="22">
        <f t="shared" ca="1" si="16"/>
        <v>40659</v>
      </c>
      <c r="C347" s="1" t="str">
        <f t="shared" ca="1" si="15"/>
        <v/>
      </c>
    </row>
    <row r="348" spans="1:3">
      <c r="A348" s="3">
        <f t="shared" ca="1" si="17"/>
        <v>40660</v>
      </c>
      <c r="B348" s="22">
        <f t="shared" ca="1" si="16"/>
        <v>40660</v>
      </c>
      <c r="C348" s="1" t="str">
        <f t="shared" ca="1" si="15"/>
        <v/>
      </c>
    </row>
    <row r="349" spans="1:3">
      <c r="A349" s="3">
        <f t="shared" ca="1" si="17"/>
        <v>40661</v>
      </c>
      <c r="B349" s="22">
        <f t="shared" ca="1" si="16"/>
        <v>40661</v>
      </c>
      <c r="C349" s="1" t="str">
        <f t="shared" ca="1" si="15"/>
        <v/>
      </c>
    </row>
    <row r="350" spans="1:3">
      <c r="A350" s="3">
        <f t="shared" ca="1" si="17"/>
        <v>40662</v>
      </c>
      <c r="B350" s="22">
        <f t="shared" ca="1" si="16"/>
        <v>40662</v>
      </c>
      <c r="C350" s="1" t="str">
        <f t="shared" ca="1" si="15"/>
        <v>العطله الاسبوعيه</v>
      </c>
    </row>
    <row r="351" spans="1:3">
      <c r="A351" s="3">
        <f t="shared" ca="1" si="17"/>
        <v>40663</v>
      </c>
      <c r="B351" s="22">
        <f t="shared" ca="1" si="16"/>
        <v>40663</v>
      </c>
      <c r="C351" s="1" t="str">
        <f t="shared" ca="1" si="15"/>
        <v/>
      </c>
    </row>
    <row r="352" spans="1:3">
      <c r="A352" s="3">
        <f t="shared" ca="1" si="17"/>
        <v>40664</v>
      </c>
      <c r="B352" s="22">
        <f t="shared" ca="1" si="16"/>
        <v>40664</v>
      </c>
      <c r="C352" s="1" t="str">
        <f t="shared" ca="1" si="15"/>
        <v/>
      </c>
    </row>
    <row r="353" spans="1:3">
      <c r="A353" s="3">
        <f t="shared" ca="1" si="17"/>
        <v>40665</v>
      </c>
      <c r="B353" s="22">
        <f t="shared" ca="1" si="16"/>
        <v>40665</v>
      </c>
      <c r="C353" s="1" t="str">
        <f t="shared" ca="1" si="15"/>
        <v/>
      </c>
    </row>
    <row r="354" spans="1:3">
      <c r="A354" s="3">
        <f t="shared" ca="1" si="17"/>
        <v>40666</v>
      </c>
      <c r="B354" s="22">
        <f t="shared" ca="1" si="16"/>
        <v>40666</v>
      </c>
      <c r="C354" s="1" t="str">
        <f t="shared" ca="1" si="15"/>
        <v/>
      </c>
    </row>
    <row r="355" spans="1:3">
      <c r="A355" s="3">
        <f t="shared" ca="1" si="17"/>
        <v>40667</v>
      </c>
      <c r="B355" s="22">
        <f t="shared" ca="1" si="16"/>
        <v>40667</v>
      </c>
      <c r="C355" s="1" t="str">
        <f t="shared" ca="1" si="15"/>
        <v/>
      </c>
    </row>
    <row r="356" spans="1:3">
      <c r="A356" s="3">
        <f t="shared" ca="1" si="17"/>
        <v>40668</v>
      </c>
      <c r="B356" s="22">
        <f t="shared" ca="1" si="16"/>
        <v>40668</v>
      </c>
      <c r="C356" s="1" t="str">
        <f t="shared" ca="1" si="15"/>
        <v/>
      </c>
    </row>
    <row r="357" spans="1:3">
      <c r="A357" s="3">
        <f t="shared" ca="1" si="17"/>
        <v>40669</v>
      </c>
      <c r="B357" s="22">
        <f t="shared" ca="1" si="16"/>
        <v>40669</v>
      </c>
      <c r="C357" s="1" t="str">
        <f t="shared" ca="1" si="15"/>
        <v>العطله الاسبوعيه</v>
      </c>
    </row>
    <row r="358" spans="1:3">
      <c r="A358" s="3">
        <f t="shared" ca="1" si="17"/>
        <v>40670</v>
      </c>
      <c r="B358" s="22">
        <f t="shared" ca="1" si="16"/>
        <v>40670</v>
      </c>
      <c r="C358" s="1" t="str">
        <f t="shared" ca="1" si="15"/>
        <v/>
      </c>
    </row>
    <row r="359" spans="1:3">
      <c r="A359" s="3">
        <f t="shared" ca="1" si="17"/>
        <v>40671</v>
      </c>
      <c r="B359" s="22">
        <f t="shared" ca="1" si="16"/>
        <v>40671</v>
      </c>
      <c r="C359" s="1" t="str">
        <f t="shared" ca="1" si="15"/>
        <v/>
      </c>
    </row>
    <row r="360" spans="1:3">
      <c r="A360" s="3">
        <f t="shared" ca="1" si="17"/>
        <v>40672</v>
      </c>
      <c r="B360" s="22">
        <f t="shared" ca="1" si="16"/>
        <v>40672</v>
      </c>
      <c r="C360" s="1" t="str">
        <f t="shared" ca="1" si="15"/>
        <v/>
      </c>
    </row>
    <row r="361" spans="1:3">
      <c r="A361" s="3">
        <f t="shared" ca="1" si="17"/>
        <v>40673</v>
      </c>
      <c r="B361" s="22">
        <f t="shared" ca="1" si="16"/>
        <v>40673</v>
      </c>
      <c r="C361" s="1" t="str">
        <f t="shared" ca="1" si="15"/>
        <v/>
      </c>
    </row>
    <row r="362" spans="1:3">
      <c r="A362" s="3">
        <f t="shared" ca="1" si="17"/>
        <v>40674</v>
      </c>
      <c r="B362" s="22">
        <f t="shared" ca="1" si="16"/>
        <v>40674</v>
      </c>
      <c r="C362" s="1" t="str">
        <f t="shared" ca="1" si="15"/>
        <v/>
      </c>
    </row>
    <row r="363" spans="1:3">
      <c r="A363" s="3">
        <f t="shared" ca="1" si="17"/>
        <v>40675</v>
      </c>
      <c r="B363" s="22">
        <f t="shared" ca="1" si="16"/>
        <v>40675</v>
      </c>
      <c r="C363" s="1" t="str">
        <f t="shared" ca="1" si="15"/>
        <v/>
      </c>
    </row>
    <row r="364" spans="1:3">
      <c r="A364" s="3">
        <f t="shared" ca="1" si="17"/>
        <v>40676</v>
      </c>
      <c r="B364" s="22">
        <f t="shared" ca="1" si="16"/>
        <v>40676</v>
      </c>
      <c r="C364" s="1" t="str">
        <f t="shared" ca="1" si="15"/>
        <v>العطله الاسبوعيه</v>
      </c>
    </row>
    <row r="365" spans="1:3">
      <c r="A365" s="3">
        <f t="shared" ca="1" si="17"/>
        <v>40677</v>
      </c>
      <c r="B365" s="22">
        <f t="shared" ca="1" si="16"/>
        <v>40677</v>
      </c>
      <c r="C365" s="1" t="str">
        <f t="shared" ca="1" si="15"/>
        <v/>
      </c>
    </row>
    <row r="366" spans="1:3">
      <c r="A366" s="3">
        <f t="shared" ca="1" si="17"/>
        <v>40678</v>
      </c>
      <c r="B366" s="22">
        <f t="shared" ca="1" si="16"/>
        <v>40678</v>
      </c>
      <c r="C366" s="1" t="str">
        <f t="shared" ca="1" si="15"/>
        <v/>
      </c>
    </row>
    <row r="367" spans="1:3">
      <c r="A367" s="3">
        <f t="shared" ca="1" si="17"/>
        <v>40679</v>
      </c>
      <c r="B367" s="22">
        <f t="shared" ca="1" si="16"/>
        <v>40679</v>
      </c>
      <c r="C367" s="1" t="str">
        <f t="shared" ca="1" si="15"/>
        <v/>
      </c>
    </row>
    <row r="368" spans="1:3">
      <c r="A368" s="3">
        <f t="shared" ca="1" si="17"/>
        <v>40680</v>
      </c>
      <c r="B368" s="22">
        <f t="shared" ca="1" si="16"/>
        <v>40680</v>
      </c>
      <c r="C368" s="1" t="str">
        <f t="shared" ca="1" si="15"/>
        <v/>
      </c>
    </row>
    <row r="369" spans="1:3">
      <c r="A369" s="3">
        <f t="shared" ca="1" si="17"/>
        <v>40681</v>
      </c>
      <c r="B369" s="22">
        <f t="shared" ca="1" si="16"/>
        <v>40681</v>
      </c>
      <c r="C369" s="1" t="str">
        <f t="shared" ca="1" si="15"/>
        <v/>
      </c>
    </row>
    <row r="370" spans="1:3">
      <c r="A370" s="3">
        <f t="shared" ca="1" si="17"/>
        <v>40682</v>
      </c>
      <c r="B370" s="22">
        <f t="shared" ca="1" si="16"/>
        <v>40682</v>
      </c>
      <c r="C370" s="1" t="str">
        <f t="shared" ca="1" si="15"/>
        <v/>
      </c>
    </row>
    <row r="371" spans="1:3">
      <c r="A371" s="3">
        <f t="shared" ca="1" si="17"/>
        <v>40683</v>
      </c>
      <c r="B371" s="22">
        <f t="shared" ca="1" si="16"/>
        <v>40683</v>
      </c>
      <c r="C371" s="1" t="str">
        <f t="shared" ca="1" si="15"/>
        <v>العطله الاسبوعيه</v>
      </c>
    </row>
    <row r="372" spans="1:3">
      <c r="A372" s="3">
        <f t="shared" ca="1" si="17"/>
        <v>40684</v>
      </c>
      <c r="B372" s="22">
        <f t="shared" ca="1" si="16"/>
        <v>40684</v>
      </c>
      <c r="C372" s="1" t="str">
        <f t="shared" ca="1" si="15"/>
        <v/>
      </c>
    </row>
    <row r="373" spans="1:3">
      <c r="A373" s="3">
        <f t="shared" ca="1" si="17"/>
        <v>40685</v>
      </c>
      <c r="B373" s="22">
        <f t="shared" ca="1" si="16"/>
        <v>40685</v>
      </c>
      <c r="C373" s="1" t="str">
        <f t="shared" ca="1" si="15"/>
        <v/>
      </c>
    </row>
    <row r="374" spans="1:3">
      <c r="A374" s="3">
        <f t="shared" ca="1" si="17"/>
        <v>40686</v>
      </c>
      <c r="B374" s="22">
        <f t="shared" ca="1" si="16"/>
        <v>40686</v>
      </c>
      <c r="C374" s="1" t="str">
        <f t="shared" ca="1" si="15"/>
        <v/>
      </c>
    </row>
    <row r="375" spans="1:3">
      <c r="A375" s="3">
        <f t="shared" ca="1" si="17"/>
        <v>40687</v>
      </c>
      <c r="B375" s="22">
        <f t="shared" ca="1" si="16"/>
        <v>40687</v>
      </c>
      <c r="C375" s="1" t="str">
        <f t="shared" ca="1" si="15"/>
        <v/>
      </c>
    </row>
    <row r="376" spans="1:3">
      <c r="A376" s="3">
        <f t="shared" ca="1" si="17"/>
        <v>40688</v>
      </c>
      <c r="B376" s="22">
        <f t="shared" ca="1" si="16"/>
        <v>40688</v>
      </c>
      <c r="C376" s="1" t="str">
        <f t="shared" ca="1" si="15"/>
        <v/>
      </c>
    </row>
    <row r="377" spans="1:3">
      <c r="A377" s="3">
        <f t="shared" ca="1" si="17"/>
        <v>40689</v>
      </c>
      <c r="B377" s="22">
        <f t="shared" ca="1" si="16"/>
        <v>40689</v>
      </c>
      <c r="C377" s="1" t="str">
        <f t="shared" ca="1" si="15"/>
        <v/>
      </c>
    </row>
    <row r="378" spans="1:3">
      <c r="A378" s="3">
        <f t="shared" ca="1" si="17"/>
        <v>40690</v>
      </c>
      <c r="B378" s="22">
        <f t="shared" ca="1" si="16"/>
        <v>40690</v>
      </c>
      <c r="C378" s="1" t="str">
        <f t="shared" ca="1" si="15"/>
        <v>العطله الاسبوعيه</v>
      </c>
    </row>
    <row r="379" spans="1:3">
      <c r="A379" s="3">
        <f t="shared" ca="1" si="17"/>
        <v>40691</v>
      </c>
      <c r="B379" s="22">
        <f t="shared" ca="1" si="16"/>
        <v>40691</v>
      </c>
      <c r="C379" s="1" t="str">
        <f t="shared" ca="1" si="15"/>
        <v/>
      </c>
    </row>
    <row r="380" spans="1:3">
      <c r="A380" s="3">
        <f t="shared" ca="1" si="17"/>
        <v>40692</v>
      </c>
      <c r="B380" s="22">
        <f t="shared" ca="1" si="16"/>
        <v>40692</v>
      </c>
      <c r="C380" s="1" t="str">
        <f t="shared" ca="1" si="15"/>
        <v/>
      </c>
    </row>
    <row r="381" spans="1:3">
      <c r="A381" s="3">
        <f t="shared" ca="1" si="17"/>
        <v>40693</v>
      </c>
      <c r="B381" s="22">
        <f t="shared" ca="1" si="16"/>
        <v>40693</v>
      </c>
      <c r="C381" s="1" t="str">
        <f t="shared" ca="1" si="15"/>
        <v/>
      </c>
    </row>
    <row r="382" spans="1:3">
      <c r="A382" s="3">
        <f t="shared" ca="1" si="17"/>
        <v>40694</v>
      </c>
      <c r="B382" s="22">
        <f t="shared" ca="1" si="16"/>
        <v>40694</v>
      </c>
      <c r="C382" s="1" t="str">
        <f t="shared" ca="1" si="15"/>
        <v/>
      </c>
    </row>
    <row r="383" spans="1:3">
      <c r="A383" s="3">
        <f t="shared" ca="1" si="17"/>
        <v>40695</v>
      </c>
      <c r="B383" s="22">
        <f t="shared" ca="1" si="16"/>
        <v>40695</v>
      </c>
      <c r="C383" s="1" t="str">
        <f t="shared" ca="1" si="15"/>
        <v/>
      </c>
    </row>
    <row r="384" spans="1:3">
      <c r="A384" s="3">
        <f t="shared" ca="1" si="17"/>
        <v>40696</v>
      </c>
      <c r="B384" s="22">
        <f t="shared" ca="1" si="16"/>
        <v>40696</v>
      </c>
      <c r="C384" s="1" t="str">
        <f t="shared" ca="1" si="15"/>
        <v/>
      </c>
    </row>
    <row r="385" spans="1:3">
      <c r="A385" s="3">
        <f t="shared" ca="1" si="17"/>
        <v>40697</v>
      </c>
      <c r="B385" s="22">
        <f t="shared" ca="1" si="16"/>
        <v>40697</v>
      </c>
      <c r="C385" s="1" t="str">
        <f t="shared" ref="C385:C448" ca="1" si="18">IF(OR(WEEKDAY(A385)=6),"العطله الاسبوعيه","")</f>
        <v>العطله الاسبوعيه</v>
      </c>
    </row>
    <row r="386" spans="1:3">
      <c r="A386" s="3">
        <f t="shared" ca="1" si="17"/>
        <v>40698</v>
      </c>
      <c r="B386" s="22">
        <f t="shared" ref="B386:B449" ca="1" si="19">A386</f>
        <v>40698</v>
      </c>
      <c r="C386" s="1" t="str">
        <f t="shared" ca="1" si="18"/>
        <v/>
      </c>
    </row>
    <row r="387" spans="1:3">
      <c r="A387" s="3">
        <f t="shared" ref="A387:A450" ca="1" si="20">A386+1</f>
        <v>40699</v>
      </c>
      <c r="B387" s="22">
        <f t="shared" ca="1" si="19"/>
        <v>40699</v>
      </c>
      <c r="C387" s="1" t="str">
        <f t="shared" ca="1" si="18"/>
        <v/>
      </c>
    </row>
    <row r="388" spans="1:3">
      <c r="A388" s="3">
        <f t="shared" ca="1" si="20"/>
        <v>40700</v>
      </c>
      <c r="B388" s="22">
        <f t="shared" ca="1" si="19"/>
        <v>40700</v>
      </c>
      <c r="C388" s="1" t="str">
        <f t="shared" ca="1" si="18"/>
        <v/>
      </c>
    </row>
    <row r="389" spans="1:3">
      <c r="A389" s="3">
        <f t="shared" ca="1" si="20"/>
        <v>40701</v>
      </c>
      <c r="B389" s="22">
        <f t="shared" ca="1" si="19"/>
        <v>40701</v>
      </c>
      <c r="C389" s="1" t="str">
        <f t="shared" ca="1" si="18"/>
        <v/>
      </c>
    </row>
    <row r="390" spans="1:3">
      <c r="A390" s="3">
        <f t="shared" ca="1" si="20"/>
        <v>40702</v>
      </c>
      <c r="B390" s="22">
        <f t="shared" ca="1" si="19"/>
        <v>40702</v>
      </c>
      <c r="C390" s="1" t="str">
        <f t="shared" ca="1" si="18"/>
        <v/>
      </c>
    </row>
    <row r="391" spans="1:3">
      <c r="A391" s="3">
        <f t="shared" ca="1" si="20"/>
        <v>40703</v>
      </c>
      <c r="B391" s="22">
        <f t="shared" ca="1" si="19"/>
        <v>40703</v>
      </c>
      <c r="C391" s="1" t="str">
        <f t="shared" ca="1" si="18"/>
        <v/>
      </c>
    </row>
    <row r="392" spans="1:3">
      <c r="A392" s="3">
        <f t="shared" ca="1" si="20"/>
        <v>40704</v>
      </c>
      <c r="B392" s="22">
        <f t="shared" ca="1" si="19"/>
        <v>40704</v>
      </c>
      <c r="C392" s="1" t="str">
        <f t="shared" ca="1" si="18"/>
        <v>العطله الاسبوعيه</v>
      </c>
    </row>
    <row r="393" spans="1:3">
      <c r="A393" s="3">
        <f t="shared" ca="1" si="20"/>
        <v>40705</v>
      </c>
      <c r="B393" s="22">
        <f t="shared" ca="1" si="19"/>
        <v>40705</v>
      </c>
      <c r="C393" s="1" t="str">
        <f t="shared" ca="1" si="18"/>
        <v/>
      </c>
    </row>
    <row r="394" spans="1:3">
      <c r="A394" s="3">
        <f t="shared" ca="1" si="20"/>
        <v>40706</v>
      </c>
      <c r="B394" s="22">
        <f t="shared" ca="1" si="19"/>
        <v>40706</v>
      </c>
      <c r="C394" s="1" t="str">
        <f t="shared" ca="1" si="18"/>
        <v/>
      </c>
    </row>
    <row r="395" spans="1:3">
      <c r="A395" s="3">
        <f t="shared" ca="1" si="20"/>
        <v>40707</v>
      </c>
      <c r="B395" s="22">
        <f t="shared" ca="1" si="19"/>
        <v>40707</v>
      </c>
      <c r="C395" s="1" t="str">
        <f t="shared" ca="1" si="18"/>
        <v/>
      </c>
    </row>
    <row r="396" spans="1:3">
      <c r="A396" s="3">
        <f t="shared" ca="1" si="20"/>
        <v>40708</v>
      </c>
      <c r="B396" s="22">
        <f t="shared" ca="1" si="19"/>
        <v>40708</v>
      </c>
      <c r="C396" s="1" t="str">
        <f t="shared" ca="1" si="18"/>
        <v/>
      </c>
    </row>
    <row r="397" spans="1:3">
      <c r="A397" s="3">
        <f t="shared" ca="1" si="20"/>
        <v>40709</v>
      </c>
      <c r="B397" s="22">
        <f t="shared" ca="1" si="19"/>
        <v>40709</v>
      </c>
      <c r="C397" s="1" t="str">
        <f t="shared" ca="1" si="18"/>
        <v/>
      </c>
    </row>
    <row r="398" spans="1:3">
      <c r="A398" s="3">
        <f t="shared" ca="1" si="20"/>
        <v>40710</v>
      </c>
      <c r="B398" s="22">
        <f t="shared" ca="1" si="19"/>
        <v>40710</v>
      </c>
      <c r="C398" s="1" t="str">
        <f t="shared" ca="1" si="18"/>
        <v/>
      </c>
    </row>
    <row r="399" spans="1:3">
      <c r="A399" s="3">
        <f t="shared" ca="1" si="20"/>
        <v>40711</v>
      </c>
      <c r="B399" s="22">
        <f t="shared" ca="1" si="19"/>
        <v>40711</v>
      </c>
      <c r="C399" s="1" t="str">
        <f t="shared" ca="1" si="18"/>
        <v>العطله الاسبوعيه</v>
      </c>
    </row>
    <row r="400" spans="1:3">
      <c r="A400" s="3">
        <f t="shared" ca="1" si="20"/>
        <v>40712</v>
      </c>
      <c r="B400" s="22">
        <f t="shared" ca="1" si="19"/>
        <v>40712</v>
      </c>
      <c r="C400" s="1" t="str">
        <f t="shared" ca="1" si="18"/>
        <v/>
      </c>
    </row>
    <row r="401" spans="1:3">
      <c r="A401" s="3">
        <f t="shared" ca="1" si="20"/>
        <v>40713</v>
      </c>
      <c r="B401" s="22">
        <f t="shared" ca="1" si="19"/>
        <v>40713</v>
      </c>
      <c r="C401" s="1" t="str">
        <f t="shared" ca="1" si="18"/>
        <v/>
      </c>
    </row>
    <row r="402" spans="1:3">
      <c r="A402" s="3">
        <f t="shared" ca="1" si="20"/>
        <v>40714</v>
      </c>
      <c r="B402" s="22">
        <f t="shared" ca="1" si="19"/>
        <v>40714</v>
      </c>
      <c r="C402" s="1" t="str">
        <f t="shared" ca="1" si="18"/>
        <v/>
      </c>
    </row>
    <row r="403" spans="1:3">
      <c r="A403" s="3">
        <f t="shared" ca="1" si="20"/>
        <v>40715</v>
      </c>
      <c r="B403" s="22">
        <f t="shared" ca="1" si="19"/>
        <v>40715</v>
      </c>
      <c r="C403" s="1" t="str">
        <f t="shared" ca="1" si="18"/>
        <v/>
      </c>
    </row>
    <row r="404" spans="1:3">
      <c r="A404" s="3">
        <f t="shared" ca="1" si="20"/>
        <v>40716</v>
      </c>
      <c r="B404" s="22">
        <f t="shared" ca="1" si="19"/>
        <v>40716</v>
      </c>
      <c r="C404" s="1" t="str">
        <f t="shared" ca="1" si="18"/>
        <v/>
      </c>
    </row>
    <row r="405" spans="1:3">
      <c r="A405" s="3">
        <f t="shared" ca="1" si="20"/>
        <v>40717</v>
      </c>
      <c r="B405" s="22">
        <f t="shared" ca="1" si="19"/>
        <v>40717</v>
      </c>
      <c r="C405" s="1" t="str">
        <f t="shared" ca="1" si="18"/>
        <v/>
      </c>
    </row>
    <row r="406" spans="1:3">
      <c r="A406" s="3">
        <f t="shared" ca="1" si="20"/>
        <v>40718</v>
      </c>
      <c r="B406" s="22">
        <f t="shared" ca="1" si="19"/>
        <v>40718</v>
      </c>
      <c r="C406" s="1" t="str">
        <f t="shared" ca="1" si="18"/>
        <v>العطله الاسبوعيه</v>
      </c>
    </row>
    <row r="407" spans="1:3">
      <c r="A407" s="3">
        <f t="shared" ca="1" si="20"/>
        <v>40719</v>
      </c>
      <c r="B407" s="22">
        <f t="shared" ca="1" si="19"/>
        <v>40719</v>
      </c>
      <c r="C407" s="1" t="str">
        <f t="shared" ca="1" si="18"/>
        <v/>
      </c>
    </row>
    <row r="408" spans="1:3">
      <c r="A408" s="3">
        <f t="shared" ca="1" si="20"/>
        <v>40720</v>
      </c>
      <c r="B408" s="22">
        <f t="shared" ca="1" si="19"/>
        <v>40720</v>
      </c>
      <c r="C408" s="1" t="str">
        <f t="shared" ca="1" si="18"/>
        <v/>
      </c>
    </row>
    <row r="409" spans="1:3">
      <c r="A409" s="3">
        <f t="shared" ca="1" si="20"/>
        <v>40721</v>
      </c>
      <c r="B409" s="22">
        <f t="shared" ca="1" si="19"/>
        <v>40721</v>
      </c>
      <c r="C409" s="1" t="str">
        <f t="shared" ca="1" si="18"/>
        <v/>
      </c>
    </row>
    <row r="410" spans="1:3">
      <c r="A410" s="3">
        <f t="shared" ca="1" si="20"/>
        <v>40722</v>
      </c>
      <c r="B410" s="22">
        <f t="shared" ca="1" si="19"/>
        <v>40722</v>
      </c>
      <c r="C410" s="1" t="str">
        <f t="shared" ca="1" si="18"/>
        <v/>
      </c>
    </row>
    <row r="411" spans="1:3">
      <c r="A411" s="3">
        <f t="shared" ca="1" si="20"/>
        <v>40723</v>
      </c>
      <c r="B411" s="22">
        <f t="shared" ca="1" si="19"/>
        <v>40723</v>
      </c>
      <c r="C411" s="1" t="str">
        <f t="shared" ca="1" si="18"/>
        <v/>
      </c>
    </row>
    <row r="412" spans="1:3">
      <c r="A412" s="3">
        <f t="shared" ca="1" si="20"/>
        <v>40724</v>
      </c>
      <c r="B412" s="22">
        <f t="shared" ca="1" si="19"/>
        <v>40724</v>
      </c>
      <c r="C412" s="1" t="str">
        <f t="shared" ca="1" si="18"/>
        <v/>
      </c>
    </row>
    <row r="413" spans="1:3">
      <c r="A413" s="3">
        <f t="shared" ca="1" si="20"/>
        <v>40725</v>
      </c>
      <c r="B413" s="22">
        <f t="shared" ca="1" si="19"/>
        <v>40725</v>
      </c>
      <c r="C413" s="1" t="str">
        <f t="shared" ca="1" si="18"/>
        <v>العطله الاسبوعيه</v>
      </c>
    </row>
    <row r="414" spans="1:3">
      <c r="A414" s="3">
        <f t="shared" ca="1" si="20"/>
        <v>40726</v>
      </c>
      <c r="B414" s="22">
        <f t="shared" ca="1" si="19"/>
        <v>40726</v>
      </c>
      <c r="C414" s="1" t="str">
        <f t="shared" ca="1" si="18"/>
        <v/>
      </c>
    </row>
    <row r="415" spans="1:3">
      <c r="A415" s="3">
        <f t="shared" ca="1" si="20"/>
        <v>40727</v>
      </c>
      <c r="B415" s="22">
        <f t="shared" ca="1" si="19"/>
        <v>40727</v>
      </c>
      <c r="C415" s="1" t="str">
        <f t="shared" ca="1" si="18"/>
        <v/>
      </c>
    </row>
    <row r="416" spans="1:3">
      <c r="A416" s="3">
        <f t="shared" ca="1" si="20"/>
        <v>40728</v>
      </c>
      <c r="B416" s="22">
        <f t="shared" ca="1" si="19"/>
        <v>40728</v>
      </c>
      <c r="C416" s="1" t="str">
        <f t="shared" ca="1" si="18"/>
        <v/>
      </c>
    </row>
    <row r="417" spans="1:3">
      <c r="A417" s="3">
        <f t="shared" ca="1" si="20"/>
        <v>40729</v>
      </c>
      <c r="B417" s="22">
        <f t="shared" ca="1" si="19"/>
        <v>40729</v>
      </c>
      <c r="C417" s="1" t="str">
        <f t="shared" ca="1" si="18"/>
        <v/>
      </c>
    </row>
    <row r="418" spans="1:3">
      <c r="A418" s="3">
        <f t="shared" ca="1" si="20"/>
        <v>40730</v>
      </c>
      <c r="B418" s="22">
        <f t="shared" ca="1" si="19"/>
        <v>40730</v>
      </c>
      <c r="C418" s="1" t="str">
        <f t="shared" ca="1" si="18"/>
        <v/>
      </c>
    </row>
    <row r="419" spans="1:3">
      <c r="A419" s="3">
        <f t="shared" ca="1" si="20"/>
        <v>40731</v>
      </c>
      <c r="B419" s="22">
        <f t="shared" ca="1" si="19"/>
        <v>40731</v>
      </c>
      <c r="C419" s="1" t="str">
        <f t="shared" ca="1" si="18"/>
        <v/>
      </c>
    </row>
    <row r="420" spans="1:3">
      <c r="A420" s="3">
        <f t="shared" ca="1" si="20"/>
        <v>40732</v>
      </c>
      <c r="B420" s="22">
        <f t="shared" ca="1" si="19"/>
        <v>40732</v>
      </c>
      <c r="C420" s="1" t="str">
        <f t="shared" ca="1" si="18"/>
        <v>العطله الاسبوعيه</v>
      </c>
    </row>
    <row r="421" spans="1:3">
      <c r="A421" s="3">
        <f t="shared" ca="1" si="20"/>
        <v>40733</v>
      </c>
      <c r="B421" s="22">
        <f t="shared" ca="1" si="19"/>
        <v>40733</v>
      </c>
      <c r="C421" s="1" t="str">
        <f t="shared" ca="1" si="18"/>
        <v/>
      </c>
    </row>
    <row r="422" spans="1:3">
      <c r="A422" s="3">
        <f t="shared" ca="1" si="20"/>
        <v>40734</v>
      </c>
      <c r="B422" s="22">
        <f t="shared" ca="1" si="19"/>
        <v>40734</v>
      </c>
      <c r="C422" s="1" t="str">
        <f t="shared" ca="1" si="18"/>
        <v/>
      </c>
    </row>
    <row r="423" spans="1:3">
      <c r="A423" s="3">
        <f t="shared" ca="1" si="20"/>
        <v>40735</v>
      </c>
      <c r="B423" s="22">
        <f t="shared" ca="1" si="19"/>
        <v>40735</v>
      </c>
      <c r="C423" s="1" t="str">
        <f t="shared" ca="1" si="18"/>
        <v/>
      </c>
    </row>
    <row r="424" spans="1:3">
      <c r="A424" s="3">
        <f t="shared" ca="1" si="20"/>
        <v>40736</v>
      </c>
      <c r="B424" s="22">
        <f t="shared" ca="1" si="19"/>
        <v>40736</v>
      </c>
      <c r="C424" s="1" t="str">
        <f t="shared" ca="1" si="18"/>
        <v/>
      </c>
    </row>
    <row r="425" spans="1:3">
      <c r="A425" s="3">
        <f t="shared" ca="1" si="20"/>
        <v>40737</v>
      </c>
      <c r="B425" s="22">
        <f t="shared" ca="1" si="19"/>
        <v>40737</v>
      </c>
      <c r="C425" s="1" t="str">
        <f t="shared" ca="1" si="18"/>
        <v/>
      </c>
    </row>
    <row r="426" spans="1:3">
      <c r="A426" s="3">
        <f t="shared" ca="1" si="20"/>
        <v>40738</v>
      </c>
      <c r="B426" s="22">
        <f t="shared" ca="1" si="19"/>
        <v>40738</v>
      </c>
      <c r="C426" s="1" t="str">
        <f t="shared" ca="1" si="18"/>
        <v/>
      </c>
    </row>
    <row r="427" spans="1:3">
      <c r="A427" s="3">
        <f t="shared" ca="1" si="20"/>
        <v>40739</v>
      </c>
      <c r="B427" s="22">
        <f t="shared" ca="1" si="19"/>
        <v>40739</v>
      </c>
      <c r="C427" s="1" t="str">
        <f t="shared" ca="1" si="18"/>
        <v>العطله الاسبوعيه</v>
      </c>
    </row>
    <row r="428" spans="1:3">
      <c r="A428" s="3">
        <f t="shared" ca="1" si="20"/>
        <v>40740</v>
      </c>
      <c r="B428" s="22">
        <f t="shared" ca="1" si="19"/>
        <v>40740</v>
      </c>
      <c r="C428" s="1" t="str">
        <f t="shared" ca="1" si="18"/>
        <v/>
      </c>
    </row>
    <row r="429" spans="1:3">
      <c r="A429" s="3">
        <f t="shared" ca="1" si="20"/>
        <v>40741</v>
      </c>
      <c r="B429" s="22">
        <f t="shared" ca="1" si="19"/>
        <v>40741</v>
      </c>
      <c r="C429" s="1" t="str">
        <f t="shared" ca="1" si="18"/>
        <v/>
      </c>
    </row>
    <row r="430" spans="1:3">
      <c r="A430" s="3">
        <f t="shared" ca="1" si="20"/>
        <v>40742</v>
      </c>
      <c r="B430" s="22">
        <f t="shared" ca="1" si="19"/>
        <v>40742</v>
      </c>
      <c r="C430" s="1" t="str">
        <f t="shared" ca="1" si="18"/>
        <v/>
      </c>
    </row>
    <row r="431" spans="1:3">
      <c r="A431" s="3">
        <f t="shared" ca="1" si="20"/>
        <v>40743</v>
      </c>
      <c r="B431" s="22">
        <f t="shared" ca="1" si="19"/>
        <v>40743</v>
      </c>
      <c r="C431" s="1" t="str">
        <f t="shared" ca="1" si="18"/>
        <v/>
      </c>
    </row>
    <row r="432" spans="1:3">
      <c r="A432" s="3">
        <f t="shared" ca="1" si="20"/>
        <v>40744</v>
      </c>
      <c r="B432" s="22">
        <f t="shared" ca="1" si="19"/>
        <v>40744</v>
      </c>
      <c r="C432" s="1" t="str">
        <f t="shared" ca="1" si="18"/>
        <v/>
      </c>
    </row>
    <row r="433" spans="1:3">
      <c r="A433" s="3">
        <f t="shared" ca="1" si="20"/>
        <v>40745</v>
      </c>
      <c r="B433" s="22">
        <f t="shared" ca="1" si="19"/>
        <v>40745</v>
      </c>
      <c r="C433" s="1" t="str">
        <f t="shared" ca="1" si="18"/>
        <v/>
      </c>
    </row>
    <row r="434" spans="1:3">
      <c r="A434" s="3">
        <f t="shared" ca="1" si="20"/>
        <v>40746</v>
      </c>
      <c r="B434" s="22">
        <f t="shared" ca="1" si="19"/>
        <v>40746</v>
      </c>
      <c r="C434" s="1" t="str">
        <f t="shared" ca="1" si="18"/>
        <v>العطله الاسبوعيه</v>
      </c>
    </row>
    <row r="435" spans="1:3">
      <c r="A435" s="3">
        <f t="shared" ca="1" si="20"/>
        <v>40747</v>
      </c>
      <c r="B435" s="22">
        <f t="shared" ca="1" si="19"/>
        <v>40747</v>
      </c>
      <c r="C435" s="1" t="str">
        <f t="shared" ca="1" si="18"/>
        <v/>
      </c>
    </row>
    <row r="436" spans="1:3">
      <c r="A436" s="3">
        <f t="shared" ca="1" si="20"/>
        <v>40748</v>
      </c>
      <c r="B436" s="22">
        <f t="shared" ca="1" si="19"/>
        <v>40748</v>
      </c>
      <c r="C436" s="1" t="str">
        <f t="shared" ca="1" si="18"/>
        <v/>
      </c>
    </row>
    <row r="437" spans="1:3">
      <c r="A437" s="3">
        <f t="shared" ca="1" si="20"/>
        <v>40749</v>
      </c>
      <c r="B437" s="22">
        <f t="shared" ca="1" si="19"/>
        <v>40749</v>
      </c>
      <c r="C437" s="1" t="str">
        <f t="shared" ca="1" si="18"/>
        <v/>
      </c>
    </row>
    <row r="438" spans="1:3">
      <c r="A438" s="3">
        <f t="shared" ca="1" si="20"/>
        <v>40750</v>
      </c>
      <c r="B438" s="22">
        <f t="shared" ca="1" si="19"/>
        <v>40750</v>
      </c>
      <c r="C438" s="1" t="str">
        <f t="shared" ca="1" si="18"/>
        <v/>
      </c>
    </row>
    <row r="439" spans="1:3">
      <c r="A439" s="3">
        <f t="shared" ca="1" si="20"/>
        <v>40751</v>
      </c>
      <c r="B439" s="22">
        <f t="shared" ca="1" si="19"/>
        <v>40751</v>
      </c>
      <c r="C439" s="1" t="str">
        <f t="shared" ca="1" si="18"/>
        <v/>
      </c>
    </row>
    <row r="440" spans="1:3">
      <c r="A440" s="3">
        <f t="shared" ca="1" si="20"/>
        <v>40752</v>
      </c>
      <c r="B440" s="22">
        <f t="shared" ca="1" si="19"/>
        <v>40752</v>
      </c>
      <c r="C440" s="1" t="str">
        <f t="shared" ca="1" si="18"/>
        <v/>
      </c>
    </row>
    <row r="441" spans="1:3">
      <c r="A441" s="3">
        <f t="shared" ca="1" si="20"/>
        <v>40753</v>
      </c>
      <c r="B441" s="22">
        <f t="shared" ca="1" si="19"/>
        <v>40753</v>
      </c>
      <c r="C441" s="1" t="str">
        <f t="shared" ca="1" si="18"/>
        <v>العطله الاسبوعيه</v>
      </c>
    </row>
    <row r="442" spans="1:3">
      <c r="A442" s="3">
        <f t="shared" ca="1" si="20"/>
        <v>40754</v>
      </c>
      <c r="B442" s="22">
        <f t="shared" ca="1" si="19"/>
        <v>40754</v>
      </c>
      <c r="C442" s="1" t="str">
        <f t="shared" ca="1" si="18"/>
        <v/>
      </c>
    </row>
    <row r="443" spans="1:3">
      <c r="A443" s="3">
        <f t="shared" ca="1" si="20"/>
        <v>40755</v>
      </c>
      <c r="B443" s="22">
        <f t="shared" ca="1" si="19"/>
        <v>40755</v>
      </c>
      <c r="C443" s="1" t="str">
        <f t="shared" ca="1" si="18"/>
        <v/>
      </c>
    </row>
    <row r="444" spans="1:3">
      <c r="A444" s="3">
        <f t="shared" ca="1" si="20"/>
        <v>40756</v>
      </c>
      <c r="B444" s="22">
        <f t="shared" ca="1" si="19"/>
        <v>40756</v>
      </c>
      <c r="C444" s="1" t="str">
        <f t="shared" ca="1" si="18"/>
        <v/>
      </c>
    </row>
    <row r="445" spans="1:3">
      <c r="A445" s="3">
        <f t="shared" ca="1" si="20"/>
        <v>40757</v>
      </c>
      <c r="B445" s="22">
        <f t="shared" ca="1" si="19"/>
        <v>40757</v>
      </c>
      <c r="C445" s="1" t="str">
        <f t="shared" ca="1" si="18"/>
        <v/>
      </c>
    </row>
    <row r="446" spans="1:3">
      <c r="A446" s="3">
        <f t="shared" ca="1" si="20"/>
        <v>40758</v>
      </c>
      <c r="B446" s="22">
        <f t="shared" ca="1" si="19"/>
        <v>40758</v>
      </c>
      <c r="C446" s="1" t="str">
        <f t="shared" ca="1" si="18"/>
        <v/>
      </c>
    </row>
    <row r="447" spans="1:3">
      <c r="A447" s="3">
        <f t="shared" ca="1" si="20"/>
        <v>40759</v>
      </c>
      <c r="B447" s="22">
        <f t="shared" ca="1" si="19"/>
        <v>40759</v>
      </c>
      <c r="C447" s="1" t="str">
        <f t="shared" ca="1" si="18"/>
        <v/>
      </c>
    </row>
    <row r="448" spans="1:3">
      <c r="A448" s="3">
        <f t="shared" ca="1" si="20"/>
        <v>40760</v>
      </c>
      <c r="B448" s="22">
        <f t="shared" ca="1" si="19"/>
        <v>40760</v>
      </c>
      <c r="C448" s="1" t="str">
        <f t="shared" ca="1" si="18"/>
        <v>العطله الاسبوعيه</v>
      </c>
    </row>
    <row r="449" spans="1:3">
      <c r="A449" s="3">
        <f t="shared" ca="1" si="20"/>
        <v>40761</v>
      </c>
      <c r="B449" s="22">
        <f t="shared" ca="1" si="19"/>
        <v>40761</v>
      </c>
      <c r="C449" s="1" t="str">
        <f t="shared" ref="C449:C512" ca="1" si="21">IF(OR(WEEKDAY(A449)=6),"العطله الاسبوعيه","")</f>
        <v/>
      </c>
    </row>
    <row r="450" spans="1:3">
      <c r="A450" s="3">
        <f t="shared" ca="1" si="20"/>
        <v>40762</v>
      </c>
      <c r="B450" s="22">
        <f t="shared" ref="B450:B513" ca="1" si="22">A450</f>
        <v>40762</v>
      </c>
      <c r="C450" s="1" t="str">
        <f t="shared" ca="1" si="21"/>
        <v/>
      </c>
    </row>
    <row r="451" spans="1:3">
      <c r="A451" s="3">
        <f t="shared" ref="A451:A514" ca="1" si="23">A450+1</f>
        <v>40763</v>
      </c>
      <c r="B451" s="22">
        <f t="shared" ca="1" si="22"/>
        <v>40763</v>
      </c>
      <c r="C451" s="1" t="str">
        <f t="shared" ca="1" si="21"/>
        <v/>
      </c>
    </row>
    <row r="452" spans="1:3">
      <c r="A452" s="3">
        <f t="shared" ca="1" si="23"/>
        <v>40764</v>
      </c>
      <c r="B452" s="22">
        <f t="shared" ca="1" si="22"/>
        <v>40764</v>
      </c>
      <c r="C452" s="1" t="str">
        <f t="shared" ca="1" si="21"/>
        <v/>
      </c>
    </row>
    <row r="453" spans="1:3">
      <c r="A453" s="3">
        <f t="shared" ca="1" si="23"/>
        <v>40765</v>
      </c>
      <c r="B453" s="22">
        <f t="shared" ca="1" si="22"/>
        <v>40765</v>
      </c>
      <c r="C453" s="1" t="str">
        <f t="shared" ca="1" si="21"/>
        <v/>
      </c>
    </row>
    <row r="454" spans="1:3">
      <c r="A454" s="3">
        <f t="shared" ca="1" si="23"/>
        <v>40766</v>
      </c>
      <c r="B454" s="22">
        <f t="shared" ca="1" si="22"/>
        <v>40766</v>
      </c>
      <c r="C454" s="1" t="str">
        <f t="shared" ca="1" si="21"/>
        <v/>
      </c>
    </row>
    <row r="455" spans="1:3">
      <c r="A455" s="3">
        <f t="shared" ca="1" si="23"/>
        <v>40767</v>
      </c>
      <c r="B455" s="22">
        <f t="shared" ca="1" si="22"/>
        <v>40767</v>
      </c>
      <c r="C455" s="1" t="str">
        <f t="shared" ca="1" si="21"/>
        <v>العطله الاسبوعيه</v>
      </c>
    </row>
    <row r="456" spans="1:3">
      <c r="A456" s="3">
        <f t="shared" ca="1" si="23"/>
        <v>40768</v>
      </c>
      <c r="B456" s="22">
        <f t="shared" ca="1" si="22"/>
        <v>40768</v>
      </c>
      <c r="C456" s="1" t="str">
        <f t="shared" ca="1" si="21"/>
        <v/>
      </c>
    </row>
    <row r="457" spans="1:3">
      <c r="A457" s="3">
        <f t="shared" ca="1" si="23"/>
        <v>40769</v>
      </c>
      <c r="B457" s="22">
        <f t="shared" ca="1" si="22"/>
        <v>40769</v>
      </c>
      <c r="C457" s="1" t="str">
        <f t="shared" ca="1" si="21"/>
        <v/>
      </c>
    </row>
    <row r="458" spans="1:3">
      <c r="A458" s="3">
        <f t="shared" ca="1" si="23"/>
        <v>40770</v>
      </c>
      <c r="B458" s="22">
        <f t="shared" ca="1" si="22"/>
        <v>40770</v>
      </c>
      <c r="C458" s="1" t="str">
        <f t="shared" ca="1" si="21"/>
        <v/>
      </c>
    </row>
    <row r="459" spans="1:3">
      <c r="A459" s="3">
        <f t="shared" ca="1" si="23"/>
        <v>40771</v>
      </c>
      <c r="B459" s="22">
        <f t="shared" ca="1" si="22"/>
        <v>40771</v>
      </c>
      <c r="C459" s="1" t="str">
        <f t="shared" ca="1" si="21"/>
        <v/>
      </c>
    </row>
    <row r="460" spans="1:3">
      <c r="A460" s="3">
        <f t="shared" ca="1" si="23"/>
        <v>40772</v>
      </c>
      <c r="B460" s="22">
        <f t="shared" ca="1" si="22"/>
        <v>40772</v>
      </c>
      <c r="C460" s="1" t="str">
        <f t="shared" ca="1" si="21"/>
        <v/>
      </c>
    </row>
    <row r="461" spans="1:3">
      <c r="A461" s="3">
        <f t="shared" ca="1" si="23"/>
        <v>40773</v>
      </c>
      <c r="B461" s="22">
        <f t="shared" ca="1" si="22"/>
        <v>40773</v>
      </c>
      <c r="C461" s="1" t="str">
        <f t="shared" ca="1" si="21"/>
        <v/>
      </c>
    </row>
    <row r="462" spans="1:3">
      <c r="A462" s="3">
        <f t="shared" ca="1" si="23"/>
        <v>40774</v>
      </c>
      <c r="B462" s="22">
        <f t="shared" ca="1" si="22"/>
        <v>40774</v>
      </c>
      <c r="C462" s="1" t="str">
        <f t="shared" ca="1" si="21"/>
        <v>العطله الاسبوعيه</v>
      </c>
    </row>
    <row r="463" spans="1:3">
      <c r="A463" s="3">
        <f t="shared" ca="1" si="23"/>
        <v>40775</v>
      </c>
      <c r="B463" s="22">
        <f t="shared" ca="1" si="22"/>
        <v>40775</v>
      </c>
      <c r="C463" s="1" t="str">
        <f t="shared" ca="1" si="21"/>
        <v/>
      </c>
    </row>
    <row r="464" spans="1:3">
      <c r="A464" s="3">
        <f t="shared" ca="1" si="23"/>
        <v>40776</v>
      </c>
      <c r="B464" s="22">
        <f t="shared" ca="1" si="22"/>
        <v>40776</v>
      </c>
      <c r="C464" s="1" t="str">
        <f t="shared" ca="1" si="21"/>
        <v/>
      </c>
    </row>
    <row r="465" spans="1:3">
      <c r="A465" s="3">
        <f t="shared" ca="1" si="23"/>
        <v>40777</v>
      </c>
      <c r="B465" s="22">
        <f t="shared" ca="1" si="22"/>
        <v>40777</v>
      </c>
      <c r="C465" s="1" t="str">
        <f t="shared" ca="1" si="21"/>
        <v/>
      </c>
    </row>
    <row r="466" spans="1:3">
      <c r="A466" s="3">
        <f t="shared" ca="1" si="23"/>
        <v>40778</v>
      </c>
      <c r="B466" s="22">
        <f t="shared" ca="1" si="22"/>
        <v>40778</v>
      </c>
      <c r="C466" s="1" t="str">
        <f t="shared" ca="1" si="21"/>
        <v/>
      </c>
    </row>
    <row r="467" spans="1:3">
      <c r="A467" s="3">
        <f t="shared" ca="1" si="23"/>
        <v>40779</v>
      </c>
      <c r="B467" s="22">
        <f t="shared" ca="1" si="22"/>
        <v>40779</v>
      </c>
      <c r="C467" s="1" t="str">
        <f t="shared" ca="1" si="21"/>
        <v/>
      </c>
    </row>
    <row r="468" spans="1:3">
      <c r="A468" s="3">
        <f t="shared" ca="1" si="23"/>
        <v>40780</v>
      </c>
      <c r="B468" s="22">
        <f t="shared" ca="1" si="22"/>
        <v>40780</v>
      </c>
      <c r="C468" s="1" t="str">
        <f t="shared" ca="1" si="21"/>
        <v/>
      </c>
    </row>
    <row r="469" spans="1:3">
      <c r="A469" s="3">
        <f t="shared" ca="1" si="23"/>
        <v>40781</v>
      </c>
      <c r="B469" s="22">
        <f t="shared" ca="1" si="22"/>
        <v>40781</v>
      </c>
      <c r="C469" s="1" t="str">
        <f t="shared" ca="1" si="21"/>
        <v>العطله الاسبوعيه</v>
      </c>
    </row>
    <row r="470" spans="1:3">
      <c r="A470" s="3">
        <f t="shared" ca="1" si="23"/>
        <v>40782</v>
      </c>
      <c r="B470" s="22">
        <f t="shared" ca="1" si="22"/>
        <v>40782</v>
      </c>
      <c r="C470" s="1" t="str">
        <f t="shared" ca="1" si="21"/>
        <v/>
      </c>
    </row>
    <row r="471" spans="1:3">
      <c r="A471" s="3">
        <f t="shared" ca="1" si="23"/>
        <v>40783</v>
      </c>
      <c r="B471" s="22">
        <f t="shared" ca="1" si="22"/>
        <v>40783</v>
      </c>
      <c r="C471" s="1" t="str">
        <f t="shared" ca="1" si="21"/>
        <v/>
      </c>
    </row>
    <row r="472" spans="1:3">
      <c r="A472" s="3">
        <f t="shared" ca="1" si="23"/>
        <v>40784</v>
      </c>
      <c r="B472" s="22">
        <f t="shared" ca="1" si="22"/>
        <v>40784</v>
      </c>
      <c r="C472" s="1" t="str">
        <f t="shared" ca="1" si="21"/>
        <v/>
      </c>
    </row>
    <row r="473" spans="1:3">
      <c r="A473" s="3">
        <f t="shared" ca="1" si="23"/>
        <v>40785</v>
      </c>
      <c r="B473" s="22">
        <f t="shared" ca="1" si="22"/>
        <v>40785</v>
      </c>
      <c r="C473" s="1" t="str">
        <f t="shared" ca="1" si="21"/>
        <v/>
      </c>
    </row>
    <row r="474" spans="1:3">
      <c r="A474" s="3">
        <f t="shared" ca="1" si="23"/>
        <v>40786</v>
      </c>
      <c r="B474" s="22">
        <f t="shared" ca="1" si="22"/>
        <v>40786</v>
      </c>
      <c r="C474" s="1" t="str">
        <f t="shared" ca="1" si="21"/>
        <v/>
      </c>
    </row>
    <row r="475" spans="1:3">
      <c r="A475" s="3">
        <f t="shared" ca="1" si="23"/>
        <v>40787</v>
      </c>
      <c r="B475" s="22">
        <f t="shared" ca="1" si="22"/>
        <v>40787</v>
      </c>
      <c r="C475" s="1" t="str">
        <f t="shared" ca="1" si="21"/>
        <v/>
      </c>
    </row>
    <row r="476" spans="1:3">
      <c r="A476" s="3">
        <f t="shared" ca="1" si="23"/>
        <v>40788</v>
      </c>
      <c r="B476" s="22">
        <f t="shared" ca="1" si="22"/>
        <v>40788</v>
      </c>
      <c r="C476" s="1" t="str">
        <f t="shared" ca="1" si="21"/>
        <v>العطله الاسبوعيه</v>
      </c>
    </row>
    <row r="477" spans="1:3">
      <c r="A477" s="3">
        <f t="shared" ca="1" si="23"/>
        <v>40789</v>
      </c>
      <c r="B477" s="22">
        <f t="shared" ca="1" si="22"/>
        <v>40789</v>
      </c>
      <c r="C477" s="1" t="str">
        <f t="shared" ca="1" si="21"/>
        <v/>
      </c>
    </row>
    <row r="478" spans="1:3">
      <c r="A478" s="3">
        <f t="shared" ca="1" si="23"/>
        <v>40790</v>
      </c>
      <c r="B478" s="22">
        <f t="shared" ca="1" si="22"/>
        <v>40790</v>
      </c>
      <c r="C478" s="1" t="str">
        <f t="shared" ca="1" si="21"/>
        <v/>
      </c>
    </row>
    <row r="479" spans="1:3">
      <c r="A479" s="3">
        <f t="shared" ca="1" si="23"/>
        <v>40791</v>
      </c>
      <c r="B479" s="22">
        <f t="shared" ca="1" si="22"/>
        <v>40791</v>
      </c>
      <c r="C479" s="1" t="str">
        <f t="shared" ca="1" si="21"/>
        <v/>
      </c>
    </row>
    <row r="480" spans="1:3">
      <c r="A480" s="3">
        <f t="shared" ca="1" si="23"/>
        <v>40792</v>
      </c>
      <c r="B480" s="22">
        <f t="shared" ca="1" si="22"/>
        <v>40792</v>
      </c>
      <c r="C480" s="1" t="str">
        <f t="shared" ca="1" si="21"/>
        <v/>
      </c>
    </row>
    <row r="481" spans="1:3">
      <c r="A481" s="3">
        <f t="shared" ca="1" si="23"/>
        <v>40793</v>
      </c>
      <c r="B481" s="22">
        <f t="shared" ca="1" si="22"/>
        <v>40793</v>
      </c>
      <c r="C481" s="1" t="str">
        <f t="shared" ca="1" si="21"/>
        <v/>
      </c>
    </row>
    <row r="482" spans="1:3">
      <c r="A482" s="3">
        <f t="shared" ca="1" si="23"/>
        <v>40794</v>
      </c>
      <c r="B482" s="22">
        <f t="shared" ca="1" si="22"/>
        <v>40794</v>
      </c>
      <c r="C482" s="1" t="str">
        <f t="shared" ca="1" si="21"/>
        <v/>
      </c>
    </row>
    <row r="483" spans="1:3">
      <c r="A483" s="3">
        <f t="shared" ca="1" si="23"/>
        <v>40795</v>
      </c>
      <c r="B483" s="22">
        <f t="shared" ca="1" si="22"/>
        <v>40795</v>
      </c>
      <c r="C483" s="1" t="str">
        <f t="shared" ca="1" si="21"/>
        <v>العطله الاسبوعيه</v>
      </c>
    </row>
    <row r="484" spans="1:3">
      <c r="A484" s="3">
        <f t="shared" ca="1" si="23"/>
        <v>40796</v>
      </c>
      <c r="B484" s="22">
        <f t="shared" ca="1" si="22"/>
        <v>40796</v>
      </c>
      <c r="C484" s="1" t="str">
        <f t="shared" ca="1" si="21"/>
        <v/>
      </c>
    </row>
    <row r="485" spans="1:3">
      <c r="A485" s="3">
        <f t="shared" ca="1" si="23"/>
        <v>40797</v>
      </c>
      <c r="B485" s="22">
        <f t="shared" ca="1" si="22"/>
        <v>40797</v>
      </c>
      <c r="C485" s="1" t="str">
        <f t="shared" ca="1" si="21"/>
        <v/>
      </c>
    </row>
    <row r="486" spans="1:3">
      <c r="A486" s="3">
        <f t="shared" ca="1" si="23"/>
        <v>40798</v>
      </c>
      <c r="B486" s="22">
        <f t="shared" ca="1" si="22"/>
        <v>40798</v>
      </c>
      <c r="C486" s="1" t="str">
        <f t="shared" ca="1" si="21"/>
        <v/>
      </c>
    </row>
    <row r="487" spans="1:3">
      <c r="A487" s="3">
        <f t="shared" ca="1" si="23"/>
        <v>40799</v>
      </c>
      <c r="B487" s="22">
        <f t="shared" ca="1" si="22"/>
        <v>40799</v>
      </c>
      <c r="C487" s="1" t="str">
        <f t="shared" ca="1" si="21"/>
        <v/>
      </c>
    </row>
    <row r="488" spans="1:3">
      <c r="A488" s="3">
        <f t="shared" ca="1" si="23"/>
        <v>40800</v>
      </c>
      <c r="B488" s="22">
        <f t="shared" ca="1" si="22"/>
        <v>40800</v>
      </c>
      <c r="C488" s="1" t="str">
        <f t="shared" ca="1" si="21"/>
        <v/>
      </c>
    </row>
    <row r="489" spans="1:3">
      <c r="A489" s="3">
        <f t="shared" ca="1" si="23"/>
        <v>40801</v>
      </c>
      <c r="B489" s="22">
        <f t="shared" ca="1" si="22"/>
        <v>40801</v>
      </c>
      <c r="C489" s="1" t="str">
        <f t="shared" ca="1" si="21"/>
        <v/>
      </c>
    </row>
    <row r="490" spans="1:3">
      <c r="A490" s="3">
        <f t="shared" ca="1" si="23"/>
        <v>40802</v>
      </c>
      <c r="B490" s="22">
        <f t="shared" ca="1" si="22"/>
        <v>40802</v>
      </c>
      <c r="C490" s="1" t="str">
        <f t="shared" ca="1" si="21"/>
        <v>العطله الاسبوعيه</v>
      </c>
    </row>
    <row r="491" spans="1:3">
      <c r="A491" s="3">
        <f t="shared" ca="1" si="23"/>
        <v>40803</v>
      </c>
      <c r="B491" s="22">
        <f t="shared" ca="1" si="22"/>
        <v>40803</v>
      </c>
      <c r="C491" s="1" t="str">
        <f t="shared" ca="1" si="21"/>
        <v/>
      </c>
    </row>
    <row r="492" spans="1:3">
      <c r="A492" s="3">
        <f t="shared" ca="1" si="23"/>
        <v>40804</v>
      </c>
      <c r="B492" s="22">
        <f t="shared" ca="1" si="22"/>
        <v>40804</v>
      </c>
      <c r="C492" s="1" t="str">
        <f t="shared" ca="1" si="21"/>
        <v/>
      </c>
    </row>
    <row r="493" spans="1:3">
      <c r="A493" s="3">
        <f t="shared" ca="1" si="23"/>
        <v>40805</v>
      </c>
      <c r="B493" s="22">
        <f t="shared" ca="1" si="22"/>
        <v>40805</v>
      </c>
      <c r="C493" s="1" t="str">
        <f t="shared" ca="1" si="21"/>
        <v/>
      </c>
    </row>
    <row r="494" spans="1:3">
      <c r="A494" s="3">
        <f t="shared" ca="1" si="23"/>
        <v>40806</v>
      </c>
      <c r="B494" s="22">
        <f t="shared" ca="1" si="22"/>
        <v>40806</v>
      </c>
      <c r="C494" s="1" t="str">
        <f t="shared" ca="1" si="21"/>
        <v/>
      </c>
    </row>
    <row r="495" spans="1:3">
      <c r="A495" s="3">
        <f t="shared" ca="1" si="23"/>
        <v>40807</v>
      </c>
      <c r="B495" s="22">
        <f t="shared" ca="1" si="22"/>
        <v>40807</v>
      </c>
      <c r="C495" s="1" t="str">
        <f t="shared" ca="1" si="21"/>
        <v/>
      </c>
    </row>
    <row r="496" spans="1:3">
      <c r="A496" s="3">
        <f t="shared" ca="1" si="23"/>
        <v>40808</v>
      </c>
      <c r="B496" s="22">
        <f t="shared" ca="1" si="22"/>
        <v>40808</v>
      </c>
      <c r="C496" s="1" t="str">
        <f t="shared" ca="1" si="21"/>
        <v/>
      </c>
    </row>
    <row r="497" spans="1:3">
      <c r="A497" s="3">
        <f t="shared" ca="1" si="23"/>
        <v>40809</v>
      </c>
      <c r="B497" s="22">
        <f t="shared" ca="1" si="22"/>
        <v>40809</v>
      </c>
      <c r="C497" s="1" t="str">
        <f t="shared" ca="1" si="21"/>
        <v>العطله الاسبوعيه</v>
      </c>
    </row>
    <row r="498" spans="1:3">
      <c r="A498" s="3">
        <f t="shared" ca="1" si="23"/>
        <v>40810</v>
      </c>
      <c r="B498" s="22">
        <f t="shared" ca="1" si="22"/>
        <v>40810</v>
      </c>
      <c r="C498" s="1" t="str">
        <f t="shared" ca="1" si="21"/>
        <v/>
      </c>
    </row>
    <row r="499" spans="1:3">
      <c r="A499" s="3">
        <f t="shared" ca="1" si="23"/>
        <v>40811</v>
      </c>
      <c r="B499" s="22">
        <f t="shared" ca="1" si="22"/>
        <v>40811</v>
      </c>
      <c r="C499" s="1" t="str">
        <f t="shared" ca="1" si="21"/>
        <v/>
      </c>
    </row>
    <row r="500" spans="1:3">
      <c r="A500" s="3">
        <f t="shared" ca="1" si="23"/>
        <v>40812</v>
      </c>
      <c r="B500" s="22">
        <f t="shared" ca="1" si="22"/>
        <v>40812</v>
      </c>
      <c r="C500" s="1" t="str">
        <f t="shared" ca="1" si="21"/>
        <v/>
      </c>
    </row>
    <row r="501" spans="1:3">
      <c r="A501" s="3">
        <f t="shared" ca="1" si="23"/>
        <v>40813</v>
      </c>
      <c r="B501" s="22">
        <f t="shared" ca="1" si="22"/>
        <v>40813</v>
      </c>
      <c r="C501" s="1" t="str">
        <f t="shared" ca="1" si="21"/>
        <v/>
      </c>
    </row>
    <row r="502" spans="1:3">
      <c r="A502" s="3">
        <f t="shared" ca="1" si="23"/>
        <v>40814</v>
      </c>
      <c r="B502" s="22">
        <f t="shared" ca="1" si="22"/>
        <v>40814</v>
      </c>
      <c r="C502" s="1" t="str">
        <f t="shared" ca="1" si="21"/>
        <v/>
      </c>
    </row>
    <row r="503" spans="1:3">
      <c r="A503" s="3">
        <f t="shared" ca="1" si="23"/>
        <v>40815</v>
      </c>
      <c r="B503" s="22">
        <f t="shared" ca="1" si="22"/>
        <v>40815</v>
      </c>
      <c r="C503" s="1" t="str">
        <f t="shared" ca="1" si="21"/>
        <v/>
      </c>
    </row>
    <row r="504" spans="1:3">
      <c r="A504" s="3">
        <f t="shared" ca="1" si="23"/>
        <v>40816</v>
      </c>
      <c r="B504" s="22">
        <f t="shared" ca="1" si="22"/>
        <v>40816</v>
      </c>
      <c r="C504" s="1" t="str">
        <f t="shared" ca="1" si="21"/>
        <v>العطله الاسبوعيه</v>
      </c>
    </row>
    <row r="505" spans="1:3">
      <c r="A505" s="3">
        <f t="shared" ca="1" si="23"/>
        <v>40817</v>
      </c>
      <c r="B505" s="22">
        <f t="shared" ca="1" si="22"/>
        <v>40817</v>
      </c>
      <c r="C505" s="1" t="str">
        <f t="shared" ca="1" si="21"/>
        <v/>
      </c>
    </row>
    <row r="506" spans="1:3">
      <c r="A506" s="3">
        <f t="shared" ca="1" si="23"/>
        <v>40818</v>
      </c>
      <c r="B506" s="22">
        <f t="shared" ca="1" si="22"/>
        <v>40818</v>
      </c>
      <c r="C506" s="1" t="str">
        <f t="shared" ca="1" si="21"/>
        <v/>
      </c>
    </row>
    <row r="507" spans="1:3">
      <c r="A507" s="3">
        <f t="shared" ca="1" si="23"/>
        <v>40819</v>
      </c>
      <c r="B507" s="22">
        <f t="shared" ca="1" si="22"/>
        <v>40819</v>
      </c>
      <c r="C507" s="1" t="str">
        <f t="shared" ca="1" si="21"/>
        <v/>
      </c>
    </row>
    <row r="508" spans="1:3">
      <c r="A508" s="3">
        <f t="shared" ca="1" si="23"/>
        <v>40820</v>
      </c>
      <c r="B508" s="22">
        <f t="shared" ca="1" si="22"/>
        <v>40820</v>
      </c>
      <c r="C508" s="1" t="str">
        <f t="shared" ca="1" si="21"/>
        <v/>
      </c>
    </row>
    <row r="509" spans="1:3">
      <c r="A509" s="3">
        <f t="shared" ca="1" si="23"/>
        <v>40821</v>
      </c>
      <c r="B509" s="22">
        <f t="shared" ca="1" si="22"/>
        <v>40821</v>
      </c>
      <c r="C509" s="1" t="str">
        <f t="shared" ca="1" si="21"/>
        <v/>
      </c>
    </row>
    <row r="510" spans="1:3">
      <c r="A510" s="3">
        <f t="shared" ca="1" si="23"/>
        <v>40822</v>
      </c>
      <c r="B510" s="22">
        <f t="shared" ca="1" si="22"/>
        <v>40822</v>
      </c>
      <c r="C510" s="1" t="str">
        <f t="shared" ca="1" si="21"/>
        <v/>
      </c>
    </row>
    <row r="511" spans="1:3">
      <c r="A511" s="3">
        <f t="shared" ca="1" si="23"/>
        <v>40823</v>
      </c>
      <c r="B511" s="22">
        <f t="shared" ca="1" si="22"/>
        <v>40823</v>
      </c>
      <c r="C511" s="1" t="str">
        <f t="shared" ca="1" si="21"/>
        <v>العطله الاسبوعيه</v>
      </c>
    </row>
    <row r="512" spans="1:3">
      <c r="A512" s="3">
        <f t="shared" ca="1" si="23"/>
        <v>40824</v>
      </c>
      <c r="B512" s="22">
        <f t="shared" ca="1" si="22"/>
        <v>40824</v>
      </c>
      <c r="C512" s="1" t="str">
        <f t="shared" ca="1" si="21"/>
        <v/>
      </c>
    </row>
    <row r="513" spans="1:3">
      <c r="A513" s="3">
        <f t="shared" ca="1" si="23"/>
        <v>40825</v>
      </c>
      <c r="B513" s="22">
        <f t="shared" ca="1" si="22"/>
        <v>40825</v>
      </c>
      <c r="C513" s="1" t="str">
        <f t="shared" ref="C513:C576" ca="1" si="24">IF(OR(WEEKDAY(A513)=6),"العطله الاسبوعيه","")</f>
        <v/>
      </c>
    </row>
    <row r="514" spans="1:3">
      <c r="A514" s="3">
        <f t="shared" ca="1" si="23"/>
        <v>40826</v>
      </c>
      <c r="B514" s="22">
        <f t="shared" ref="B514:B577" ca="1" si="25">A514</f>
        <v>40826</v>
      </c>
      <c r="C514" s="1" t="str">
        <f t="shared" ca="1" si="24"/>
        <v/>
      </c>
    </row>
    <row r="515" spans="1:3">
      <c r="A515" s="3">
        <f t="shared" ref="A515:A578" ca="1" si="26">A514+1</f>
        <v>40827</v>
      </c>
      <c r="B515" s="22">
        <f t="shared" ca="1" si="25"/>
        <v>40827</v>
      </c>
      <c r="C515" s="1" t="str">
        <f t="shared" ca="1" si="24"/>
        <v/>
      </c>
    </row>
    <row r="516" spans="1:3">
      <c r="A516" s="3">
        <f t="shared" ca="1" si="26"/>
        <v>40828</v>
      </c>
      <c r="B516" s="22">
        <f t="shared" ca="1" si="25"/>
        <v>40828</v>
      </c>
      <c r="C516" s="1" t="str">
        <f t="shared" ca="1" si="24"/>
        <v/>
      </c>
    </row>
    <row r="517" spans="1:3">
      <c r="A517" s="3">
        <f t="shared" ca="1" si="26"/>
        <v>40829</v>
      </c>
      <c r="B517" s="22">
        <f t="shared" ca="1" si="25"/>
        <v>40829</v>
      </c>
      <c r="C517" s="1" t="str">
        <f t="shared" ca="1" si="24"/>
        <v/>
      </c>
    </row>
    <row r="518" spans="1:3">
      <c r="A518" s="3">
        <f t="shared" ca="1" si="26"/>
        <v>40830</v>
      </c>
      <c r="B518" s="22">
        <f t="shared" ca="1" si="25"/>
        <v>40830</v>
      </c>
      <c r="C518" s="1" t="str">
        <f t="shared" ca="1" si="24"/>
        <v>العطله الاسبوعيه</v>
      </c>
    </row>
    <row r="519" spans="1:3">
      <c r="A519" s="3">
        <f t="shared" ca="1" si="26"/>
        <v>40831</v>
      </c>
      <c r="B519" s="22">
        <f t="shared" ca="1" si="25"/>
        <v>40831</v>
      </c>
      <c r="C519" s="1" t="str">
        <f t="shared" ca="1" si="24"/>
        <v/>
      </c>
    </row>
    <row r="520" spans="1:3">
      <c r="A520" s="3">
        <f t="shared" ca="1" si="26"/>
        <v>40832</v>
      </c>
      <c r="B520" s="22">
        <f t="shared" ca="1" si="25"/>
        <v>40832</v>
      </c>
      <c r="C520" s="1" t="str">
        <f t="shared" ca="1" si="24"/>
        <v/>
      </c>
    </row>
    <row r="521" spans="1:3">
      <c r="A521" s="3">
        <f t="shared" ca="1" si="26"/>
        <v>40833</v>
      </c>
      <c r="B521" s="22">
        <f t="shared" ca="1" si="25"/>
        <v>40833</v>
      </c>
      <c r="C521" s="1" t="str">
        <f t="shared" ca="1" si="24"/>
        <v/>
      </c>
    </row>
    <row r="522" spans="1:3">
      <c r="A522" s="3">
        <f t="shared" ca="1" si="26"/>
        <v>40834</v>
      </c>
      <c r="B522" s="22">
        <f t="shared" ca="1" si="25"/>
        <v>40834</v>
      </c>
      <c r="C522" s="1" t="str">
        <f t="shared" ca="1" si="24"/>
        <v/>
      </c>
    </row>
    <row r="523" spans="1:3">
      <c r="A523" s="3">
        <f t="shared" ca="1" si="26"/>
        <v>40835</v>
      </c>
      <c r="B523" s="22">
        <f t="shared" ca="1" si="25"/>
        <v>40835</v>
      </c>
      <c r="C523" s="1" t="str">
        <f t="shared" ca="1" si="24"/>
        <v/>
      </c>
    </row>
    <row r="524" spans="1:3">
      <c r="A524" s="3">
        <f t="shared" ca="1" si="26"/>
        <v>40836</v>
      </c>
      <c r="B524" s="22">
        <f t="shared" ca="1" si="25"/>
        <v>40836</v>
      </c>
      <c r="C524" s="1" t="str">
        <f t="shared" ca="1" si="24"/>
        <v/>
      </c>
    </row>
    <row r="525" spans="1:3">
      <c r="A525" s="3">
        <f t="shared" ca="1" si="26"/>
        <v>40837</v>
      </c>
      <c r="B525" s="22">
        <f t="shared" ca="1" si="25"/>
        <v>40837</v>
      </c>
      <c r="C525" s="1" t="str">
        <f t="shared" ca="1" si="24"/>
        <v>العطله الاسبوعيه</v>
      </c>
    </row>
    <row r="526" spans="1:3">
      <c r="A526" s="3">
        <f t="shared" ca="1" si="26"/>
        <v>40838</v>
      </c>
      <c r="B526" s="22">
        <f t="shared" ca="1" si="25"/>
        <v>40838</v>
      </c>
      <c r="C526" s="1" t="str">
        <f t="shared" ca="1" si="24"/>
        <v/>
      </c>
    </row>
    <row r="527" spans="1:3">
      <c r="A527" s="3">
        <f t="shared" ca="1" si="26"/>
        <v>40839</v>
      </c>
      <c r="B527" s="22">
        <f t="shared" ca="1" si="25"/>
        <v>40839</v>
      </c>
      <c r="C527" s="1" t="str">
        <f t="shared" ca="1" si="24"/>
        <v/>
      </c>
    </row>
    <row r="528" spans="1:3">
      <c r="A528" s="3">
        <f t="shared" ca="1" si="26"/>
        <v>40840</v>
      </c>
      <c r="B528" s="22">
        <f t="shared" ca="1" si="25"/>
        <v>40840</v>
      </c>
      <c r="C528" s="1" t="str">
        <f t="shared" ca="1" si="24"/>
        <v/>
      </c>
    </row>
    <row r="529" spans="1:3">
      <c r="A529" s="3">
        <f t="shared" ca="1" si="26"/>
        <v>40841</v>
      </c>
      <c r="B529" s="22">
        <f t="shared" ca="1" si="25"/>
        <v>40841</v>
      </c>
      <c r="C529" s="1" t="str">
        <f t="shared" ca="1" si="24"/>
        <v/>
      </c>
    </row>
    <row r="530" spans="1:3">
      <c r="A530" s="3">
        <f t="shared" ca="1" si="26"/>
        <v>40842</v>
      </c>
      <c r="B530" s="22">
        <f t="shared" ca="1" si="25"/>
        <v>40842</v>
      </c>
      <c r="C530" s="1" t="str">
        <f t="shared" ca="1" si="24"/>
        <v/>
      </c>
    </row>
    <row r="531" spans="1:3">
      <c r="A531" s="3">
        <f t="shared" ca="1" si="26"/>
        <v>40843</v>
      </c>
      <c r="B531" s="22">
        <f t="shared" ca="1" si="25"/>
        <v>40843</v>
      </c>
      <c r="C531" s="1" t="str">
        <f t="shared" ca="1" si="24"/>
        <v/>
      </c>
    </row>
    <row r="532" spans="1:3">
      <c r="A532" s="3">
        <f t="shared" ca="1" si="26"/>
        <v>40844</v>
      </c>
      <c r="B532" s="22">
        <f t="shared" ca="1" si="25"/>
        <v>40844</v>
      </c>
      <c r="C532" s="1" t="str">
        <f t="shared" ca="1" si="24"/>
        <v>العطله الاسبوعيه</v>
      </c>
    </row>
    <row r="533" spans="1:3">
      <c r="A533" s="3">
        <f t="shared" ca="1" si="26"/>
        <v>40845</v>
      </c>
      <c r="B533" s="22">
        <f t="shared" ca="1" si="25"/>
        <v>40845</v>
      </c>
      <c r="C533" s="1" t="str">
        <f t="shared" ca="1" si="24"/>
        <v/>
      </c>
    </row>
    <row r="534" spans="1:3">
      <c r="A534" s="3">
        <f t="shared" ca="1" si="26"/>
        <v>40846</v>
      </c>
      <c r="B534" s="22">
        <f t="shared" ca="1" si="25"/>
        <v>40846</v>
      </c>
      <c r="C534" s="1" t="str">
        <f t="shared" ca="1" si="24"/>
        <v/>
      </c>
    </row>
    <row r="535" spans="1:3">
      <c r="A535" s="3">
        <f t="shared" ca="1" si="26"/>
        <v>40847</v>
      </c>
      <c r="B535" s="22">
        <f t="shared" ca="1" si="25"/>
        <v>40847</v>
      </c>
      <c r="C535" s="1" t="str">
        <f t="shared" ca="1" si="24"/>
        <v/>
      </c>
    </row>
    <row r="536" spans="1:3">
      <c r="A536" s="3">
        <f t="shared" ca="1" si="26"/>
        <v>40848</v>
      </c>
      <c r="B536" s="22">
        <f t="shared" ca="1" si="25"/>
        <v>40848</v>
      </c>
      <c r="C536" s="1" t="str">
        <f t="shared" ca="1" si="24"/>
        <v/>
      </c>
    </row>
    <row r="537" spans="1:3">
      <c r="A537" s="3">
        <f t="shared" ca="1" si="26"/>
        <v>40849</v>
      </c>
      <c r="B537" s="22">
        <f t="shared" ca="1" si="25"/>
        <v>40849</v>
      </c>
      <c r="C537" s="1" t="str">
        <f t="shared" ca="1" si="24"/>
        <v/>
      </c>
    </row>
    <row r="538" spans="1:3">
      <c r="A538" s="3">
        <f t="shared" ca="1" si="26"/>
        <v>40850</v>
      </c>
      <c r="B538" s="22">
        <f t="shared" ca="1" si="25"/>
        <v>40850</v>
      </c>
      <c r="C538" s="1" t="str">
        <f t="shared" ca="1" si="24"/>
        <v/>
      </c>
    </row>
    <row r="539" spans="1:3">
      <c r="A539" s="3">
        <f t="shared" ca="1" si="26"/>
        <v>40851</v>
      </c>
      <c r="B539" s="22">
        <f t="shared" ca="1" si="25"/>
        <v>40851</v>
      </c>
      <c r="C539" s="1" t="str">
        <f t="shared" ca="1" si="24"/>
        <v>العطله الاسبوعيه</v>
      </c>
    </row>
    <row r="540" spans="1:3">
      <c r="A540" s="3">
        <f t="shared" ca="1" si="26"/>
        <v>40852</v>
      </c>
      <c r="B540" s="22">
        <f t="shared" ca="1" si="25"/>
        <v>40852</v>
      </c>
      <c r="C540" s="1" t="str">
        <f t="shared" ca="1" si="24"/>
        <v/>
      </c>
    </row>
    <row r="541" spans="1:3">
      <c r="A541" s="3">
        <f t="shared" ca="1" si="26"/>
        <v>40853</v>
      </c>
      <c r="B541" s="22">
        <f t="shared" ca="1" si="25"/>
        <v>40853</v>
      </c>
      <c r="C541" s="1" t="str">
        <f t="shared" ca="1" si="24"/>
        <v/>
      </c>
    </row>
    <row r="542" spans="1:3">
      <c r="A542" s="3">
        <f t="shared" ca="1" si="26"/>
        <v>40854</v>
      </c>
      <c r="B542" s="22">
        <f t="shared" ca="1" si="25"/>
        <v>40854</v>
      </c>
      <c r="C542" s="1" t="str">
        <f t="shared" ca="1" si="24"/>
        <v/>
      </c>
    </row>
    <row r="543" spans="1:3">
      <c r="A543" s="3">
        <f t="shared" ca="1" si="26"/>
        <v>40855</v>
      </c>
      <c r="B543" s="22">
        <f t="shared" ca="1" si="25"/>
        <v>40855</v>
      </c>
      <c r="C543" s="1" t="str">
        <f t="shared" ca="1" si="24"/>
        <v/>
      </c>
    </row>
    <row r="544" spans="1:3">
      <c r="A544" s="3">
        <f t="shared" ca="1" si="26"/>
        <v>40856</v>
      </c>
      <c r="B544" s="22">
        <f t="shared" ca="1" si="25"/>
        <v>40856</v>
      </c>
      <c r="C544" s="1" t="str">
        <f t="shared" ca="1" si="24"/>
        <v/>
      </c>
    </row>
    <row r="545" spans="1:3">
      <c r="A545" s="3">
        <f t="shared" ca="1" si="26"/>
        <v>40857</v>
      </c>
      <c r="B545" s="22">
        <f t="shared" ca="1" si="25"/>
        <v>40857</v>
      </c>
      <c r="C545" s="1" t="str">
        <f t="shared" ca="1" si="24"/>
        <v/>
      </c>
    </row>
    <row r="546" spans="1:3">
      <c r="A546" s="3">
        <f t="shared" ca="1" si="26"/>
        <v>40858</v>
      </c>
      <c r="B546" s="22">
        <f t="shared" ca="1" si="25"/>
        <v>40858</v>
      </c>
      <c r="C546" s="1" t="str">
        <f t="shared" ca="1" si="24"/>
        <v>العطله الاسبوعيه</v>
      </c>
    </row>
    <row r="547" spans="1:3">
      <c r="A547" s="3">
        <f t="shared" ca="1" si="26"/>
        <v>40859</v>
      </c>
      <c r="B547" s="22">
        <f t="shared" ca="1" si="25"/>
        <v>40859</v>
      </c>
      <c r="C547" s="1" t="str">
        <f t="shared" ca="1" si="24"/>
        <v/>
      </c>
    </row>
    <row r="548" spans="1:3">
      <c r="A548" s="3">
        <f t="shared" ca="1" si="26"/>
        <v>40860</v>
      </c>
      <c r="B548" s="22">
        <f t="shared" ca="1" si="25"/>
        <v>40860</v>
      </c>
      <c r="C548" s="1" t="str">
        <f t="shared" ca="1" si="24"/>
        <v/>
      </c>
    </row>
    <row r="549" spans="1:3">
      <c r="A549" s="3">
        <f t="shared" ca="1" si="26"/>
        <v>40861</v>
      </c>
      <c r="B549" s="22">
        <f t="shared" ca="1" si="25"/>
        <v>40861</v>
      </c>
      <c r="C549" s="1" t="str">
        <f t="shared" ca="1" si="24"/>
        <v/>
      </c>
    </row>
    <row r="550" spans="1:3">
      <c r="A550" s="3">
        <f t="shared" ca="1" si="26"/>
        <v>40862</v>
      </c>
      <c r="B550" s="22">
        <f t="shared" ca="1" si="25"/>
        <v>40862</v>
      </c>
      <c r="C550" s="1" t="str">
        <f t="shared" ca="1" si="24"/>
        <v/>
      </c>
    </row>
    <row r="551" spans="1:3">
      <c r="A551" s="3">
        <f t="shared" ca="1" si="26"/>
        <v>40863</v>
      </c>
      <c r="B551" s="22">
        <f t="shared" ca="1" si="25"/>
        <v>40863</v>
      </c>
      <c r="C551" s="1" t="str">
        <f t="shared" ca="1" si="24"/>
        <v/>
      </c>
    </row>
    <row r="552" spans="1:3">
      <c r="A552" s="3">
        <f t="shared" ca="1" si="26"/>
        <v>40864</v>
      </c>
      <c r="B552" s="22">
        <f t="shared" ca="1" si="25"/>
        <v>40864</v>
      </c>
      <c r="C552" s="1" t="str">
        <f t="shared" ca="1" si="24"/>
        <v/>
      </c>
    </row>
    <row r="553" spans="1:3">
      <c r="A553" s="3">
        <f t="shared" ca="1" si="26"/>
        <v>40865</v>
      </c>
      <c r="B553" s="22">
        <f t="shared" ca="1" si="25"/>
        <v>40865</v>
      </c>
      <c r="C553" s="1" t="str">
        <f t="shared" ca="1" si="24"/>
        <v>العطله الاسبوعيه</v>
      </c>
    </row>
    <row r="554" spans="1:3">
      <c r="A554" s="3">
        <f t="shared" ca="1" si="26"/>
        <v>40866</v>
      </c>
      <c r="B554" s="22">
        <f t="shared" ca="1" si="25"/>
        <v>40866</v>
      </c>
      <c r="C554" s="1" t="str">
        <f t="shared" ca="1" si="24"/>
        <v/>
      </c>
    </row>
    <row r="555" spans="1:3">
      <c r="A555" s="3">
        <f t="shared" ca="1" si="26"/>
        <v>40867</v>
      </c>
      <c r="B555" s="22">
        <f t="shared" ca="1" si="25"/>
        <v>40867</v>
      </c>
      <c r="C555" s="1" t="str">
        <f t="shared" ca="1" si="24"/>
        <v/>
      </c>
    </row>
    <row r="556" spans="1:3">
      <c r="A556" s="3">
        <f t="shared" ca="1" si="26"/>
        <v>40868</v>
      </c>
      <c r="B556" s="22">
        <f t="shared" ca="1" si="25"/>
        <v>40868</v>
      </c>
      <c r="C556" s="1" t="str">
        <f t="shared" ca="1" si="24"/>
        <v/>
      </c>
    </row>
    <row r="557" spans="1:3">
      <c r="A557" s="3">
        <f t="shared" ca="1" si="26"/>
        <v>40869</v>
      </c>
      <c r="B557" s="22">
        <f t="shared" ca="1" si="25"/>
        <v>40869</v>
      </c>
      <c r="C557" s="1" t="str">
        <f t="shared" ca="1" si="24"/>
        <v/>
      </c>
    </row>
    <row r="558" spans="1:3">
      <c r="A558" s="3">
        <f t="shared" ca="1" si="26"/>
        <v>40870</v>
      </c>
      <c r="B558" s="22">
        <f t="shared" ca="1" si="25"/>
        <v>40870</v>
      </c>
      <c r="C558" s="1" t="str">
        <f t="shared" ca="1" si="24"/>
        <v/>
      </c>
    </row>
    <row r="559" spans="1:3">
      <c r="A559" s="3">
        <f t="shared" ca="1" si="26"/>
        <v>40871</v>
      </c>
      <c r="B559" s="22">
        <f t="shared" ca="1" si="25"/>
        <v>40871</v>
      </c>
      <c r="C559" s="1" t="str">
        <f t="shared" ca="1" si="24"/>
        <v/>
      </c>
    </row>
    <row r="560" spans="1:3">
      <c r="A560" s="3">
        <f t="shared" ca="1" si="26"/>
        <v>40872</v>
      </c>
      <c r="B560" s="22">
        <f t="shared" ca="1" si="25"/>
        <v>40872</v>
      </c>
      <c r="C560" s="1" t="str">
        <f t="shared" ca="1" si="24"/>
        <v>العطله الاسبوعيه</v>
      </c>
    </row>
    <row r="561" spans="1:3">
      <c r="A561" s="3">
        <f t="shared" ca="1" si="26"/>
        <v>40873</v>
      </c>
      <c r="B561" s="22">
        <f t="shared" ca="1" si="25"/>
        <v>40873</v>
      </c>
      <c r="C561" s="1" t="str">
        <f t="shared" ca="1" si="24"/>
        <v/>
      </c>
    </row>
    <row r="562" spans="1:3">
      <c r="A562" s="3">
        <f t="shared" ca="1" si="26"/>
        <v>40874</v>
      </c>
      <c r="B562" s="22">
        <f t="shared" ca="1" si="25"/>
        <v>40874</v>
      </c>
      <c r="C562" s="1" t="str">
        <f t="shared" ca="1" si="24"/>
        <v/>
      </c>
    </row>
    <row r="563" spans="1:3">
      <c r="A563" s="3">
        <f t="shared" ca="1" si="26"/>
        <v>40875</v>
      </c>
      <c r="B563" s="22">
        <f t="shared" ca="1" si="25"/>
        <v>40875</v>
      </c>
      <c r="C563" s="1" t="str">
        <f t="shared" ca="1" si="24"/>
        <v/>
      </c>
    </row>
    <row r="564" spans="1:3">
      <c r="A564" s="3">
        <f t="shared" ca="1" si="26"/>
        <v>40876</v>
      </c>
      <c r="B564" s="22">
        <f t="shared" ca="1" si="25"/>
        <v>40876</v>
      </c>
      <c r="C564" s="1" t="str">
        <f t="shared" ca="1" si="24"/>
        <v/>
      </c>
    </row>
    <row r="565" spans="1:3">
      <c r="A565" s="3">
        <f t="shared" ca="1" si="26"/>
        <v>40877</v>
      </c>
      <c r="B565" s="22">
        <f t="shared" ca="1" si="25"/>
        <v>40877</v>
      </c>
      <c r="C565" s="1" t="str">
        <f t="shared" ca="1" si="24"/>
        <v/>
      </c>
    </row>
    <row r="566" spans="1:3">
      <c r="A566" s="3">
        <f t="shared" ca="1" si="26"/>
        <v>40878</v>
      </c>
      <c r="B566" s="22">
        <f t="shared" ca="1" si="25"/>
        <v>40878</v>
      </c>
      <c r="C566" s="1" t="str">
        <f t="shared" ca="1" si="24"/>
        <v/>
      </c>
    </row>
    <row r="567" spans="1:3">
      <c r="A567" s="3">
        <f t="shared" ca="1" si="26"/>
        <v>40879</v>
      </c>
      <c r="B567" s="22">
        <f t="shared" ca="1" si="25"/>
        <v>40879</v>
      </c>
      <c r="C567" s="1" t="str">
        <f t="shared" ca="1" si="24"/>
        <v>العطله الاسبوعيه</v>
      </c>
    </row>
    <row r="568" spans="1:3">
      <c r="A568" s="3">
        <f t="shared" ca="1" si="26"/>
        <v>40880</v>
      </c>
      <c r="B568" s="22">
        <f t="shared" ca="1" si="25"/>
        <v>40880</v>
      </c>
      <c r="C568" s="1" t="str">
        <f t="shared" ca="1" si="24"/>
        <v/>
      </c>
    </row>
    <row r="569" spans="1:3">
      <c r="A569" s="3">
        <f t="shared" ca="1" si="26"/>
        <v>40881</v>
      </c>
      <c r="B569" s="22">
        <f t="shared" ca="1" si="25"/>
        <v>40881</v>
      </c>
      <c r="C569" s="1" t="str">
        <f t="shared" ca="1" si="24"/>
        <v/>
      </c>
    </row>
    <row r="570" spans="1:3">
      <c r="A570" s="3">
        <f t="shared" ca="1" si="26"/>
        <v>40882</v>
      </c>
      <c r="B570" s="22">
        <f t="shared" ca="1" si="25"/>
        <v>40882</v>
      </c>
      <c r="C570" s="1" t="str">
        <f t="shared" ca="1" si="24"/>
        <v/>
      </c>
    </row>
    <row r="571" spans="1:3">
      <c r="A571" s="3">
        <f t="shared" ca="1" si="26"/>
        <v>40883</v>
      </c>
      <c r="B571" s="22">
        <f t="shared" ca="1" si="25"/>
        <v>40883</v>
      </c>
      <c r="C571" s="1" t="str">
        <f t="shared" ca="1" si="24"/>
        <v/>
      </c>
    </row>
    <row r="572" spans="1:3">
      <c r="A572" s="3">
        <f t="shared" ca="1" si="26"/>
        <v>40884</v>
      </c>
      <c r="B572" s="22">
        <f t="shared" ca="1" si="25"/>
        <v>40884</v>
      </c>
      <c r="C572" s="1" t="str">
        <f t="shared" ca="1" si="24"/>
        <v/>
      </c>
    </row>
    <row r="573" spans="1:3">
      <c r="A573" s="3">
        <f t="shared" ca="1" si="26"/>
        <v>40885</v>
      </c>
      <c r="B573" s="22">
        <f t="shared" ca="1" si="25"/>
        <v>40885</v>
      </c>
      <c r="C573" s="1" t="str">
        <f t="shared" ca="1" si="24"/>
        <v/>
      </c>
    </row>
    <row r="574" spans="1:3">
      <c r="A574" s="3">
        <f t="shared" ca="1" si="26"/>
        <v>40886</v>
      </c>
      <c r="B574" s="22">
        <f t="shared" ca="1" si="25"/>
        <v>40886</v>
      </c>
      <c r="C574" s="1" t="str">
        <f t="shared" ca="1" si="24"/>
        <v>العطله الاسبوعيه</v>
      </c>
    </row>
    <row r="575" spans="1:3">
      <c r="A575" s="3">
        <f t="shared" ca="1" si="26"/>
        <v>40887</v>
      </c>
      <c r="B575" s="22">
        <f t="shared" ca="1" si="25"/>
        <v>40887</v>
      </c>
      <c r="C575" s="1" t="str">
        <f t="shared" ca="1" si="24"/>
        <v/>
      </c>
    </row>
    <row r="576" spans="1:3">
      <c r="A576" s="3">
        <f t="shared" ca="1" si="26"/>
        <v>40888</v>
      </c>
      <c r="B576" s="22">
        <f t="shared" ca="1" si="25"/>
        <v>40888</v>
      </c>
      <c r="C576" s="1" t="str">
        <f t="shared" ca="1" si="24"/>
        <v/>
      </c>
    </row>
    <row r="577" spans="1:3">
      <c r="A577" s="3">
        <f t="shared" ca="1" si="26"/>
        <v>40889</v>
      </c>
      <c r="B577" s="22">
        <f t="shared" ca="1" si="25"/>
        <v>40889</v>
      </c>
      <c r="C577" s="1" t="str">
        <f t="shared" ref="C577:C640" ca="1" si="27">IF(OR(WEEKDAY(A577)=6),"العطله الاسبوعيه","")</f>
        <v/>
      </c>
    </row>
    <row r="578" spans="1:3">
      <c r="A578" s="3">
        <f t="shared" ca="1" si="26"/>
        <v>40890</v>
      </c>
      <c r="B578" s="22">
        <f t="shared" ref="B578:B641" ca="1" si="28">A578</f>
        <v>40890</v>
      </c>
      <c r="C578" s="1" t="str">
        <f t="shared" ca="1" si="27"/>
        <v/>
      </c>
    </row>
    <row r="579" spans="1:3">
      <c r="A579" s="3">
        <f t="shared" ref="A579:A642" ca="1" si="29">A578+1</f>
        <v>40891</v>
      </c>
      <c r="B579" s="22">
        <f t="shared" ca="1" si="28"/>
        <v>40891</v>
      </c>
      <c r="C579" s="1" t="str">
        <f t="shared" ca="1" si="27"/>
        <v/>
      </c>
    </row>
    <row r="580" spans="1:3">
      <c r="A580" s="3">
        <f t="shared" ca="1" si="29"/>
        <v>40892</v>
      </c>
      <c r="B580" s="22">
        <f t="shared" ca="1" si="28"/>
        <v>40892</v>
      </c>
      <c r="C580" s="1" t="str">
        <f t="shared" ca="1" si="27"/>
        <v/>
      </c>
    </row>
    <row r="581" spans="1:3">
      <c r="A581" s="3">
        <f t="shared" ca="1" si="29"/>
        <v>40893</v>
      </c>
      <c r="B581" s="22">
        <f t="shared" ca="1" si="28"/>
        <v>40893</v>
      </c>
      <c r="C581" s="1" t="str">
        <f t="shared" ca="1" si="27"/>
        <v>العطله الاسبوعيه</v>
      </c>
    </row>
    <row r="582" spans="1:3">
      <c r="A582" s="3">
        <f t="shared" ca="1" si="29"/>
        <v>40894</v>
      </c>
      <c r="B582" s="22">
        <f t="shared" ca="1" si="28"/>
        <v>40894</v>
      </c>
      <c r="C582" s="1" t="str">
        <f t="shared" ca="1" si="27"/>
        <v/>
      </c>
    </row>
    <row r="583" spans="1:3">
      <c r="A583" s="3">
        <f t="shared" ca="1" si="29"/>
        <v>40895</v>
      </c>
      <c r="B583" s="22">
        <f t="shared" ca="1" si="28"/>
        <v>40895</v>
      </c>
      <c r="C583" s="1" t="str">
        <f t="shared" ca="1" si="27"/>
        <v/>
      </c>
    </row>
    <row r="584" spans="1:3">
      <c r="A584" s="3">
        <f t="shared" ca="1" si="29"/>
        <v>40896</v>
      </c>
      <c r="B584" s="22">
        <f t="shared" ca="1" si="28"/>
        <v>40896</v>
      </c>
      <c r="C584" s="1" t="str">
        <f t="shared" ca="1" si="27"/>
        <v/>
      </c>
    </row>
    <row r="585" spans="1:3">
      <c r="A585" s="3">
        <f t="shared" ca="1" si="29"/>
        <v>40897</v>
      </c>
      <c r="B585" s="22">
        <f t="shared" ca="1" si="28"/>
        <v>40897</v>
      </c>
      <c r="C585" s="1" t="str">
        <f t="shared" ca="1" si="27"/>
        <v/>
      </c>
    </row>
    <row r="586" spans="1:3">
      <c r="A586" s="3">
        <f t="shared" ca="1" si="29"/>
        <v>40898</v>
      </c>
      <c r="B586" s="22">
        <f t="shared" ca="1" si="28"/>
        <v>40898</v>
      </c>
      <c r="C586" s="1" t="str">
        <f t="shared" ca="1" si="27"/>
        <v/>
      </c>
    </row>
    <row r="587" spans="1:3">
      <c r="A587" s="3">
        <f t="shared" ca="1" si="29"/>
        <v>40899</v>
      </c>
      <c r="B587" s="22">
        <f t="shared" ca="1" si="28"/>
        <v>40899</v>
      </c>
      <c r="C587" s="1" t="str">
        <f t="shared" ca="1" si="27"/>
        <v/>
      </c>
    </row>
    <row r="588" spans="1:3">
      <c r="A588" s="3">
        <f t="shared" ca="1" si="29"/>
        <v>40900</v>
      </c>
      <c r="B588" s="22">
        <f t="shared" ca="1" si="28"/>
        <v>40900</v>
      </c>
      <c r="C588" s="1" t="str">
        <f t="shared" ca="1" si="27"/>
        <v>العطله الاسبوعيه</v>
      </c>
    </row>
    <row r="589" spans="1:3">
      <c r="A589" s="3">
        <f t="shared" ca="1" si="29"/>
        <v>40901</v>
      </c>
      <c r="B589" s="22">
        <f t="shared" ca="1" si="28"/>
        <v>40901</v>
      </c>
      <c r="C589" s="1" t="str">
        <f t="shared" ca="1" si="27"/>
        <v/>
      </c>
    </row>
    <row r="590" spans="1:3">
      <c r="A590" s="3">
        <f t="shared" ca="1" si="29"/>
        <v>40902</v>
      </c>
      <c r="B590" s="22">
        <f t="shared" ca="1" si="28"/>
        <v>40902</v>
      </c>
      <c r="C590" s="1" t="str">
        <f t="shared" ca="1" si="27"/>
        <v/>
      </c>
    </row>
    <row r="591" spans="1:3">
      <c r="A591" s="3">
        <f t="shared" ca="1" si="29"/>
        <v>40903</v>
      </c>
      <c r="B591" s="22">
        <f t="shared" ca="1" si="28"/>
        <v>40903</v>
      </c>
      <c r="C591" s="1" t="str">
        <f t="shared" ca="1" si="27"/>
        <v/>
      </c>
    </row>
    <row r="592" spans="1:3">
      <c r="A592" s="3">
        <f t="shared" ca="1" si="29"/>
        <v>40904</v>
      </c>
      <c r="B592" s="22">
        <f t="shared" ca="1" si="28"/>
        <v>40904</v>
      </c>
      <c r="C592" s="1" t="str">
        <f t="shared" ca="1" si="27"/>
        <v/>
      </c>
    </row>
    <row r="593" spans="1:3">
      <c r="A593" s="3">
        <f t="shared" ca="1" si="29"/>
        <v>40905</v>
      </c>
      <c r="B593" s="22">
        <f t="shared" ca="1" si="28"/>
        <v>40905</v>
      </c>
      <c r="C593" s="1" t="str">
        <f t="shared" ca="1" si="27"/>
        <v/>
      </c>
    </row>
    <row r="594" spans="1:3">
      <c r="A594" s="3">
        <f t="shared" ca="1" si="29"/>
        <v>40906</v>
      </c>
      <c r="B594" s="22">
        <f t="shared" ca="1" si="28"/>
        <v>40906</v>
      </c>
      <c r="C594" s="1" t="str">
        <f t="shared" ca="1" si="27"/>
        <v/>
      </c>
    </row>
    <row r="595" spans="1:3">
      <c r="A595" s="3">
        <f t="shared" ca="1" si="29"/>
        <v>40907</v>
      </c>
      <c r="B595" s="22">
        <f t="shared" ca="1" si="28"/>
        <v>40907</v>
      </c>
      <c r="C595" s="1" t="str">
        <f t="shared" ca="1" si="27"/>
        <v>العطله الاسبوعيه</v>
      </c>
    </row>
    <row r="596" spans="1:3">
      <c r="A596" s="3">
        <f t="shared" ca="1" si="29"/>
        <v>40908</v>
      </c>
      <c r="B596" s="22">
        <f t="shared" ca="1" si="28"/>
        <v>40908</v>
      </c>
      <c r="C596" s="1" t="str">
        <f t="shared" ca="1" si="27"/>
        <v/>
      </c>
    </row>
    <row r="597" spans="1:3">
      <c r="A597" s="3">
        <f t="shared" ca="1" si="29"/>
        <v>40909</v>
      </c>
      <c r="B597" s="22">
        <f t="shared" ca="1" si="28"/>
        <v>40909</v>
      </c>
      <c r="C597" s="1" t="str">
        <f t="shared" ca="1" si="27"/>
        <v/>
      </c>
    </row>
    <row r="598" spans="1:3">
      <c r="A598" s="3">
        <f t="shared" ca="1" si="29"/>
        <v>40910</v>
      </c>
      <c r="B598" s="22">
        <f t="shared" ca="1" si="28"/>
        <v>40910</v>
      </c>
      <c r="C598" s="1" t="str">
        <f t="shared" ca="1" si="27"/>
        <v/>
      </c>
    </row>
    <row r="599" spans="1:3">
      <c r="A599" s="3">
        <f t="shared" ca="1" si="29"/>
        <v>40911</v>
      </c>
      <c r="B599" s="22">
        <f t="shared" ca="1" si="28"/>
        <v>40911</v>
      </c>
      <c r="C599" s="1" t="str">
        <f t="shared" ca="1" si="27"/>
        <v/>
      </c>
    </row>
    <row r="600" spans="1:3">
      <c r="A600" s="3">
        <f t="shared" ca="1" si="29"/>
        <v>40912</v>
      </c>
      <c r="B600" s="22">
        <f t="shared" ca="1" si="28"/>
        <v>40912</v>
      </c>
      <c r="C600" s="1" t="str">
        <f t="shared" ca="1" si="27"/>
        <v/>
      </c>
    </row>
    <row r="601" spans="1:3">
      <c r="A601" s="3">
        <f t="shared" ca="1" si="29"/>
        <v>40913</v>
      </c>
      <c r="B601" s="22">
        <f t="shared" ca="1" si="28"/>
        <v>40913</v>
      </c>
      <c r="C601" s="1" t="str">
        <f t="shared" ca="1" si="27"/>
        <v/>
      </c>
    </row>
    <row r="602" spans="1:3">
      <c r="A602" s="3">
        <f t="shared" ca="1" si="29"/>
        <v>40914</v>
      </c>
      <c r="B602" s="22">
        <f t="shared" ca="1" si="28"/>
        <v>40914</v>
      </c>
      <c r="C602" s="1" t="str">
        <f t="shared" ca="1" si="27"/>
        <v>العطله الاسبوعيه</v>
      </c>
    </row>
    <row r="603" spans="1:3">
      <c r="A603" s="3">
        <f t="shared" ca="1" si="29"/>
        <v>40915</v>
      </c>
      <c r="B603" s="22">
        <f t="shared" ca="1" si="28"/>
        <v>40915</v>
      </c>
      <c r="C603" s="1" t="str">
        <f t="shared" ca="1" si="27"/>
        <v/>
      </c>
    </row>
    <row r="604" spans="1:3">
      <c r="A604" s="3">
        <f t="shared" ca="1" si="29"/>
        <v>40916</v>
      </c>
      <c r="B604" s="22">
        <f t="shared" ca="1" si="28"/>
        <v>40916</v>
      </c>
      <c r="C604" s="1" t="str">
        <f t="shared" ca="1" si="27"/>
        <v/>
      </c>
    </row>
    <row r="605" spans="1:3">
      <c r="A605" s="3">
        <f t="shared" ca="1" si="29"/>
        <v>40917</v>
      </c>
      <c r="B605" s="22">
        <f t="shared" ca="1" si="28"/>
        <v>40917</v>
      </c>
      <c r="C605" s="1" t="str">
        <f t="shared" ca="1" si="27"/>
        <v/>
      </c>
    </row>
    <row r="606" spans="1:3">
      <c r="A606" s="3">
        <f t="shared" ca="1" si="29"/>
        <v>40918</v>
      </c>
      <c r="B606" s="22">
        <f t="shared" ca="1" si="28"/>
        <v>40918</v>
      </c>
      <c r="C606" s="1" t="str">
        <f t="shared" ca="1" si="27"/>
        <v/>
      </c>
    </row>
    <row r="607" spans="1:3">
      <c r="A607" s="3">
        <f t="shared" ca="1" si="29"/>
        <v>40919</v>
      </c>
      <c r="B607" s="22">
        <f t="shared" ca="1" si="28"/>
        <v>40919</v>
      </c>
      <c r="C607" s="1" t="str">
        <f t="shared" ca="1" si="27"/>
        <v/>
      </c>
    </row>
    <row r="608" spans="1:3">
      <c r="A608" s="3">
        <f t="shared" ca="1" si="29"/>
        <v>40920</v>
      </c>
      <c r="B608" s="22">
        <f t="shared" ca="1" si="28"/>
        <v>40920</v>
      </c>
      <c r="C608" s="1" t="str">
        <f t="shared" ca="1" si="27"/>
        <v/>
      </c>
    </row>
    <row r="609" spans="1:3">
      <c r="A609" s="3">
        <f t="shared" ca="1" si="29"/>
        <v>40921</v>
      </c>
      <c r="B609" s="22">
        <f t="shared" ca="1" si="28"/>
        <v>40921</v>
      </c>
      <c r="C609" s="1" t="str">
        <f t="shared" ca="1" si="27"/>
        <v>العطله الاسبوعيه</v>
      </c>
    </row>
    <row r="610" spans="1:3">
      <c r="A610" s="3">
        <f t="shared" ca="1" si="29"/>
        <v>40922</v>
      </c>
      <c r="B610" s="22">
        <f t="shared" ca="1" si="28"/>
        <v>40922</v>
      </c>
      <c r="C610" s="1" t="str">
        <f t="shared" ca="1" si="27"/>
        <v/>
      </c>
    </row>
    <row r="611" spans="1:3">
      <c r="A611" s="3">
        <f t="shared" ca="1" si="29"/>
        <v>40923</v>
      </c>
      <c r="B611" s="22">
        <f t="shared" ca="1" si="28"/>
        <v>40923</v>
      </c>
      <c r="C611" s="1" t="str">
        <f t="shared" ca="1" si="27"/>
        <v/>
      </c>
    </row>
    <row r="612" spans="1:3">
      <c r="A612" s="3">
        <f t="shared" ca="1" si="29"/>
        <v>40924</v>
      </c>
      <c r="B612" s="22">
        <f t="shared" ca="1" si="28"/>
        <v>40924</v>
      </c>
      <c r="C612" s="1" t="str">
        <f t="shared" ca="1" si="27"/>
        <v/>
      </c>
    </row>
    <row r="613" spans="1:3">
      <c r="A613" s="3">
        <f t="shared" ca="1" si="29"/>
        <v>40925</v>
      </c>
      <c r="B613" s="22">
        <f t="shared" ca="1" si="28"/>
        <v>40925</v>
      </c>
      <c r="C613" s="1" t="str">
        <f t="shared" ca="1" si="27"/>
        <v/>
      </c>
    </row>
    <row r="614" spans="1:3">
      <c r="A614" s="3">
        <f t="shared" ca="1" si="29"/>
        <v>40926</v>
      </c>
      <c r="B614" s="22">
        <f t="shared" ca="1" si="28"/>
        <v>40926</v>
      </c>
      <c r="C614" s="1" t="str">
        <f t="shared" ca="1" si="27"/>
        <v/>
      </c>
    </row>
    <row r="615" spans="1:3">
      <c r="A615" s="3">
        <f t="shared" ca="1" si="29"/>
        <v>40927</v>
      </c>
      <c r="B615" s="22">
        <f t="shared" ca="1" si="28"/>
        <v>40927</v>
      </c>
      <c r="C615" s="1" t="str">
        <f t="shared" ca="1" si="27"/>
        <v/>
      </c>
    </row>
    <row r="616" spans="1:3">
      <c r="A616" s="3">
        <f t="shared" ca="1" si="29"/>
        <v>40928</v>
      </c>
      <c r="B616" s="22">
        <f t="shared" ca="1" si="28"/>
        <v>40928</v>
      </c>
      <c r="C616" s="1" t="str">
        <f t="shared" ca="1" si="27"/>
        <v>العطله الاسبوعيه</v>
      </c>
    </row>
    <row r="617" spans="1:3">
      <c r="A617" s="3">
        <f t="shared" ca="1" si="29"/>
        <v>40929</v>
      </c>
      <c r="B617" s="22">
        <f t="shared" ca="1" si="28"/>
        <v>40929</v>
      </c>
      <c r="C617" s="1" t="str">
        <f t="shared" ca="1" si="27"/>
        <v/>
      </c>
    </row>
    <row r="618" spans="1:3">
      <c r="A618" s="3">
        <f t="shared" ca="1" si="29"/>
        <v>40930</v>
      </c>
      <c r="B618" s="22">
        <f t="shared" ca="1" si="28"/>
        <v>40930</v>
      </c>
      <c r="C618" s="1" t="str">
        <f t="shared" ca="1" si="27"/>
        <v/>
      </c>
    </row>
    <row r="619" spans="1:3">
      <c r="A619" s="3">
        <f t="shared" ca="1" si="29"/>
        <v>40931</v>
      </c>
      <c r="B619" s="22">
        <f t="shared" ca="1" si="28"/>
        <v>40931</v>
      </c>
      <c r="C619" s="1" t="str">
        <f t="shared" ca="1" si="27"/>
        <v/>
      </c>
    </row>
    <row r="620" spans="1:3">
      <c r="A620" s="3">
        <f t="shared" ca="1" si="29"/>
        <v>40932</v>
      </c>
      <c r="B620" s="22">
        <f t="shared" ca="1" si="28"/>
        <v>40932</v>
      </c>
      <c r="C620" s="1" t="str">
        <f t="shared" ca="1" si="27"/>
        <v/>
      </c>
    </row>
    <row r="621" spans="1:3">
      <c r="A621" s="3">
        <f t="shared" ca="1" si="29"/>
        <v>40933</v>
      </c>
      <c r="B621" s="22">
        <f t="shared" ca="1" si="28"/>
        <v>40933</v>
      </c>
      <c r="C621" s="1" t="str">
        <f t="shared" ca="1" si="27"/>
        <v/>
      </c>
    </row>
    <row r="622" spans="1:3">
      <c r="A622" s="3">
        <f t="shared" ca="1" si="29"/>
        <v>40934</v>
      </c>
      <c r="B622" s="22">
        <f t="shared" ca="1" si="28"/>
        <v>40934</v>
      </c>
      <c r="C622" s="1" t="str">
        <f t="shared" ca="1" si="27"/>
        <v/>
      </c>
    </row>
    <row r="623" spans="1:3">
      <c r="A623" s="3">
        <f t="shared" ca="1" si="29"/>
        <v>40935</v>
      </c>
      <c r="B623" s="22">
        <f t="shared" ca="1" si="28"/>
        <v>40935</v>
      </c>
      <c r="C623" s="1" t="str">
        <f t="shared" ca="1" si="27"/>
        <v>العطله الاسبوعيه</v>
      </c>
    </row>
    <row r="624" spans="1:3">
      <c r="A624" s="3">
        <f t="shared" ca="1" si="29"/>
        <v>40936</v>
      </c>
      <c r="B624" s="22">
        <f t="shared" ca="1" si="28"/>
        <v>40936</v>
      </c>
      <c r="C624" s="1" t="str">
        <f t="shared" ca="1" si="27"/>
        <v/>
      </c>
    </row>
    <row r="625" spans="1:3">
      <c r="A625" s="3">
        <f t="shared" ca="1" si="29"/>
        <v>40937</v>
      </c>
      <c r="B625" s="22">
        <f t="shared" ca="1" si="28"/>
        <v>40937</v>
      </c>
      <c r="C625" s="1" t="str">
        <f t="shared" ca="1" si="27"/>
        <v/>
      </c>
    </row>
    <row r="626" spans="1:3">
      <c r="A626" s="3">
        <f t="shared" ca="1" si="29"/>
        <v>40938</v>
      </c>
      <c r="B626" s="22">
        <f t="shared" ca="1" si="28"/>
        <v>40938</v>
      </c>
      <c r="C626" s="1" t="str">
        <f t="shared" ca="1" si="27"/>
        <v/>
      </c>
    </row>
    <row r="627" spans="1:3">
      <c r="A627" s="3">
        <f t="shared" ca="1" si="29"/>
        <v>40939</v>
      </c>
      <c r="B627" s="22">
        <f t="shared" ca="1" si="28"/>
        <v>40939</v>
      </c>
      <c r="C627" s="1" t="str">
        <f t="shared" ca="1" si="27"/>
        <v/>
      </c>
    </row>
    <row r="628" spans="1:3">
      <c r="A628" s="3">
        <f t="shared" ca="1" si="29"/>
        <v>40940</v>
      </c>
      <c r="B628" s="22">
        <f t="shared" ca="1" si="28"/>
        <v>40940</v>
      </c>
      <c r="C628" s="1" t="str">
        <f t="shared" ca="1" si="27"/>
        <v/>
      </c>
    </row>
    <row r="629" spans="1:3">
      <c r="A629" s="3">
        <f t="shared" ca="1" si="29"/>
        <v>40941</v>
      </c>
      <c r="B629" s="22">
        <f t="shared" ca="1" si="28"/>
        <v>40941</v>
      </c>
      <c r="C629" s="1" t="str">
        <f t="shared" ca="1" si="27"/>
        <v/>
      </c>
    </row>
    <row r="630" spans="1:3">
      <c r="A630" s="3">
        <f t="shared" ca="1" si="29"/>
        <v>40942</v>
      </c>
      <c r="B630" s="22">
        <f t="shared" ca="1" si="28"/>
        <v>40942</v>
      </c>
      <c r="C630" s="1" t="str">
        <f t="shared" ca="1" si="27"/>
        <v>العطله الاسبوعيه</v>
      </c>
    </row>
    <row r="631" spans="1:3">
      <c r="A631" s="3">
        <f t="shared" ca="1" si="29"/>
        <v>40943</v>
      </c>
      <c r="B631" s="22">
        <f t="shared" ca="1" si="28"/>
        <v>40943</v>
      </c>
      <c r="C631" s="1" t="str">
        <f t="shared" ca="1" si="27"/>
        <v/>
      </c>
    </row>
    <row r="632" spans="1:3">
      <c r="A632" s="3">
        <f t="shared" ca="1" si="29"/>
        <v>40944</v>
      </c>
      <c r="B632" s="22">
        <f t="shared" ca="1" si="28"/>
        <v>40944</v>
      </c>
      <c r="C632" s="1" t="str">
        <f t="shared" ca="1" si="27"/>
        <v/>
      </c>
    </row>
    <row r="633" spans="1:3">
      <c r="A633" s="3">
        <f t="shared" ca="1" si="29"/>
        <v>40945</v>
      </c>
      <c r="B633" s="22">
        <f t="shared" ca="1" si="28"/>
        <v>40945</v>
      </c>
      <c r="C633" s="1" t="str">
        <f t="shared" ca="1" si="27"/>
        <v/>
      </c>
    </row>
    <row r="634" spans="1:3">
      <c r="A634" s="3">
        <f t="shared" ca="1" si="29"/>
        <v>40946</v>
      </c>
      <c r="B634" s="22">
        <f t="shared" ca="1" si="28"/>
        <v>40946</v>
      </c>
      <c r="C634" s="1" t="str">
        <f t="shared" ca="1" si="27"/>
        <v/>
      </c>
    </row>
    <row r="635" spans="1:3">
      <c r="A635" s="3">
        <f t="shared" ca="1" si="29"/>
        <v>40947</v>
      </c>
      <c r="B635" s="22">
        <f t="shared" ca="1" si="28"/>
        <v>40947</v>
      </c>
      <c r="C635" s="1" t="str">
        <f t="shared" ca="1" si="27"/>
        <v/>
      </c>
    </row>
    <row r="636" spans="1:3">
      <c r="A636" s="3">
        <f t="shared" ca="1" si="29"/>
        <v>40948</v>
      </c>
      <c r="B636" s="22">
        <f t="shared" ca="1" si="28"/>
        <v>40948</v>
      </c>
      <c r="C636" s="1" t="str">
        <f t="shared" ca="1" si="27"/>
        <v/>
      </c>
    </row>
    <row r="637" spans="1:3">
      <c r="A637" s="3">
        <f t="shared" ca="1" si="29"/>
        <v>40949</v>
      </c>
      <c r="B637" s="22">
        <f t="shared" ca="1" si="28"/>
        <v>40949</v>
      </c>
      <c r="C637" s="1" t="str">
        <f t="shared" ca="1" si="27"/>
        <v>العطله الاسبوعيه</v>
      </c>
    </row>
    <row r="638" spans="1:3">
      <c r="A638" s="3">
        <f t="shared" ca="1" si="29"/>
        <v>40950</v>
      </c>
      <c r="B638" s="22">
        <f t="shared" ca="1" si="28"/>
        <v>40950</v>
      </c>
      <c r="C638" s="1" t="str">
        <f t="shared" ca="1" si="27"/>
        <v/>
      </c>
    </row>
    <row r="639" spans="1:3">
      <c r="A639" s="3">
        <f t="shared" ca="1" si="29"/>
        <v>40951</v>
      </c>
      <c r="B639" s="22">
        <f t="shared" ca="1" si="28"/>
        <v>40951</v>
      </c>
      <c r="C639" s="1" t="str">
        <f t="shared" ca="1" si="27"/>
        <v/>
      </c>
    </row>
    <row r="640" spans="1:3">
      <c r="A640" s="3">
        <f t="shared" ca="1" si="29"/>
        <v>40952</v>
      </c>
      <c r="B640" s="22">
        <f t="shared" ca="1" si="28"/>
        <v>40952</v>
      </c>
      <c r="C640" s="1" t="str">
        <f t="shared" ca="1" si="27"/>
        <v/>
      </c>
    </row>
    <row r="641" spans="1:3">
      <c r="A641" s="3">
        <f t="shared" ca="1" si="29"/>
        <v>40953</v>
      </c>
      <c r="B641" s="22">
        <f t="shared" ca="1" si="28"/>
        <v>40953</v>
      </c>
      <c r="C641" s="1" t="str">
        <f t="shared" ref="C641:C704" ca="1" si="30">IF(OR(WEEKDAY(A641)=6),"العطله الاسبوعيه","")</f>
        <v/>
      </c>
    </row>
    <row r="642" spans="1:3">
      <c r="A642" s="3">
        <f t="shared" ca="1" si="29"/>
        <v>40954</v>
      </c>
      <c r="B642" s="22">
        <f t="shared" ref="B642:B705" ca="1" si="31">A642</f>
        <v>40954</v>
      </c>
      <c r="C642" s="1" t="str">
        <f t="shared" ca="1" si="30"/>
        <v/>
      </c>
    </row>
    <row r="643" spans="1:3">
      <c r="A643" s="3">
        <f t="shared" ref="A643:A706" ca="1" si="32">A642+1</f>
        <v>40955</v>
      </c>
      <c r="B643" s="22">
        <f t="shared" ca="1" si="31"/>
        <v>40955</v>
      </c>
      <c r="C643" s="1" t="str">
        <f t="shared" ca="1" si="30"/>
        <v/>
      </c>
    </row>
    <row r="644" spans="1:3">
      <c r="A644" s="3">
        <f t="shared" ca="1" si="32"/>
        <v>40956</v>
      </c>
      <c r="B644" s="22">
        <f t="shared" ca="1" si="31"/>
        <v>40956</v>
      </c>
      <c r="C644" s="1" t="str">
        <f t="shared" ca="1" si="30"/>
        <v>العطله الاسبوعيه</v>
      </c>
    </row>
    <row r="645" spans="1:3">
      <c r="A645" s="3">
        <f t="shared" ca="1" si="32"/>
        <v>40957</v>
      </c>
      <c r="B645" s="22">
        <f t="shared" ca="1" si="31"/>
        <v>40957</v>
      </c>
      <c r="C645" s="1" t="str">
        <f t="shared" ca="1" si="30"/>
        <v/>
      </c>
    </row>
    <row r="646" spans="1:3">
      <c r="A646" s="3">
        <f t="shared" ca="1" si="32"/>
        <v>40958</v>
      </c>
      <c r="B646" s="22">
        <f t="shared" ca="1" si="31"/>
        <v>40958</v>
      </c>
      <c r="C646" s="1" t="str">
        <f t="shared" ca="1" si="30"/>
        <v/>
      </c>
    </row>
    <row r="647" spans="1:3">
      <c r="A647" s="3">
        <f t="shared" ca="1" si="32"/>
        <v>40959</v>
      </c>
      <c r="B647" s="22">
        <f t="shared" ca="1" si="31"/>
        <v>40959</v>
      </c>
      <c r="C647" s="1" t="str">
        <f t="shared" ca="1" si="30"/>
        <v/>
      </c>
    </row>
    <row r="648" spans="1:3">
      <c r="A648" s="3">
        <f t="shared" ca="1" si="32"/>
        <v>40960</v>
      </c>
      <c r="B648" s="22">
        <f t="shared" ca="1" si="31"/>
        <v>40960</v>
      </c>
      <c r="C648" s="1" t="str">
        <f t="shared" ca="1" si="30"/>
        <v/>
      </c>
    </row>
    <row r="649" spans="1:3">
      <c r="A649" s="3">
        <f t="shared" ca="1" si="32"/>
        <v>40961</v>
      </c>
      <c r="B649" s="22">
        <f t="shared" ca="1" si="31"/>
        <v>40961</v>
      </c>
      <c r="C649" s="1" t="str">
        <f t="shared" ca="1" si="30"/>
        <v/>
      </c>
    </row>
    <row r="650" spans="1:3">
      <c r="A650" s="3">
        <f t="shared" ca="1" si="32"/>
        <v>40962</v>
      </c>
      <c r="B650" s="22">
        <f t="shared" ca="1" si="31"/>
        <v>40962</v>
      </c>
      <c r="C650" s="1" t="str">
        <f t="shared" ca="1" si="30"/>
        <v/>
      </c>
    </row>
    <row r="651" spans="1:3">
      <c r="A651" s="3">
        <f t="shared" ca="1" si="32"/>
        <v>40963</v>
      </c>
      <c r="B651" s="22">
        <f t="shared" ca="1" si="31"/>
        <v>40963</v>
      </c>
      <c r="C651" s="1" t="str">
        <f t="shared" ca="1" si="30"/>
        <v>العطله الاسبوعيه</v>
      </c>
    </row>
    <row r="652" spans="1:3">
      <c r="A652" s="3">
        <f t="shared" ca="1" si="32"/>
        <v>40964</v>
      </c>
      <c r="B652" s="22">
        <f t="shared" ca="1" si="31"/>
        <v>40964</v>
      </c>
      <c r="C652" s="1" t="str">
        <f t="shared" ca="1" si="30"/>
        <v/>
      </c>
    </row>
    <row r="653" spans="1:3">
      <c r="A653" s="3">
        <f t="shared" ca="1" si="32"/>
        <v>40965</v>
      </c>
      <c r="B653" s="22">
        <f t="shared" ca="1" si="31"/>
        <v>40965</v>
      </c>
      <c r="C653" s="1" t="str">
        <f t="shared" ca="1" si="30"/>
        <v/>
      </c>
    </row>
    <row r="654" spans="1:3">
      <c r="A654" s="3">
        <f t="shared" ca="1" si="32"/>
        <v>40966</v>
      </c>
      <c r="B654" s="22">
        <f t="shared" ca="1" si="31"/>
        <v>40966</v>
      </c>
      <c r="C654" s="1" t="str">
        <f t="shared" ca="1" si="30"/>
        <v/>
      </c>
    </row>
    <row r="655" spans="1:3">
      <c r="A655" s="3">
        <f t="shared" ca="1" si="32"/>
        <v>40967</v>
      </c>
      <c r="B655" s="22">
        <f t="shared" ca="1" si="31"/>
        <v>40967</v>
      </c>
      <c r="C655" s="1" t="str">
        <f t="shared" ca="1" si="30"/>
        <v/>
      </c>
    </row>
    <row r="656" spans="1:3">
      <c r="A656" s="3">
        <f t="shared" ca="1" si="32"/>
        <v>40968</v>
      </c>
      <c r="B656" s="22">
        <f t="shared" ca="1" si="31"/>
        <v>40968</v>
      </c>
      <c r="C656" s="1" t="str">
        <f t="shared" ca="1" si="30"/>
        <v/>
      </c>
    </row>
    <row r="657" spans="1:3">
      <c r="A657" s="3">
        <f t="shared" ca="1" si="32"/>
        <v>40969</v>
      </c>
      <c r="B657" s="22">
        <f t="shared" ca="1" si="31"/>
        <v>40969</v>
      </c>
      <c r="C657" s="1" t="str">
        <f t="shared" ca="1" si="30"/>
        <v/>
      </c>
    </row>
    <row r="658" spans="1:3">
      <c r="A658" s="3">
        <f t="shared" ca="1" si="32"/>
        <v>40970</v>
      </c>
      <c r="B658" s="22">
        <f t="shared" ca="1" si="31"/>
        <v>40970</v>
      </c>
      <c r="C658" s="1" t="str">
        <f t="shared" ca="1" si="30"/>
        <v>العطله الاسبوعيه</v>
      </c>
    </row>
    <row r="659" spans="1:3">
      <c r="A659" s="3">
        <f t="shared" ca="1" si="32"/>
        <v>40971</v>
      </c>
      <c r="B659" s="22">
        <f t="shared" ca="1" si="31"/>
        <v>40971</v>
      </c>
      <c r="C659" s="1" t="str">
        <f t="shared" ca="1" si="30"/>
        <v/>
      </c>
    </row>
    <row r="660" spans="1:3">
      <c r="A660" s="3">
        <f t="shared" ca="1" si="32"/>
        <v>40972</v>
      </c>
      <c r="B660" s="22">
        <f t="shared" ca="1" si="31"/>
        <v>40972</v>
      </c>
      <c r="C660" s="1" t="str">
        <f t="shared" ca="1" si="30"/>
        <v/>
      </c>
    </row>
    <row r="661" spans="1:3">
      <c r="A661" s="3">
        <f t="shared" ca="1" si="32"/>
        <v>40973</v>
      </c>
      <c r="B661" s="22">
        <f t="shared" ca="1" si="31"/>
        <v>40973</v>
      </c>
      <c r="C661" s="1" t="str">
        <f t="shared" ca="1" si="30"/>
        <v/>
      </c>
    </row>
    <row r="662" spans="1:3">
      <c r="A662" s="3">
        <f t="shared" ca="1" si="32"/>
        <v>40974</v>
      </c>
      <c r="B662" s="22">
        <f t="shared" ca="1" si="31"/>
        <v>40974</v>
      </c>
      <c r="C662" s="1" t="str">
        <f t="shared" ca="1" si="30"/>
        <v/>
      </c>
    </row>
    <row r="663" spans="1:3">
      <c r="A663" s="3">
        <f t="shared" ca="1" si="32"/>
        <v>40975</v>
      </c>
      <c r="B663" s="22">
        <f t="shared" ca="1" si="31"/>
        <v>40975</v>
      </c>
      <c r="C663" s="1" t="str">
        <f t="shared" ca="1" si="30"/>
        <v/>
      </c>
    </row>
    <row r="664" spans="1:3">
      <c r="A664" s="3">
        <f t="shared" ca="1" si="32"/>
        <v>40976</v>
      </c>
      <c r="B664" s="22">
        <f t="shared" ca="1" si="31"/>
        <v>40976</v>
      </c>
      <c r="C664" s="1" t="str">
        <f t="shared" ca="1" si="30"/>
        <v/>
      </c>
    </row>
    <row r="665" spans="1:3">
      <c r="A665" s="3">
        <f t="shared" ca="1" si="32"/>
        <v>40977</v>
      </c>
      <c r="B665" s="22">
        <f t="shared" ca="1" si="31"/>
        <v>40977</v>
      </c>
      <c r="C665" s="1" t="str">
        <f t="shared" ca="1" si="30"/>
        <v>العطله الاسبوعيه</v>
      </c>
    </row>
    <row r="666" spans="1:3">
      <c r="A666" s="3">
        <f t="shared" ca="1" si="32"/>
        <v>40978</v>
      </c>
      <c r="B666" s="22">
        <f t="shared" ca="1" si="31"/>
        <v>40978</v>
      </c>
      <c r="C666" s="1" t="str">
        <f t="shared" ca="1" si="30"/>
        <v/>
      </c>
    </row>
    <row r="667" spans="1:3">
      <c r="A667" s="3">
        <f t="shared" ca="1" si="32"/>
        <v>40979</v>
      </c>
      <c r="B667" s="22">
        <f t="shared" ca="1" si="31"/>
        <v>40979</v>
      </c>
      <c r="C667" s="1" t="str">
        <f t="shared" ca="1" si="30"/>
        <v/>
      </c>
    </row>
    <row r="668" spans="1:3">
      <c r="A668" s="3">
        <f t="shared" ca="1" si="32"/>
        <v>40980</v>
      </c>
      <c r="B668" s="22">
        <f t="shared" ca="1" si="31"/>
        <v>40980</v>
      </c>
      <c r="C668" s="1" t="str">
        <f t="shared" ca="1" si="30"/>
        <v/>
      </c>
    </row>
    <row r="669" spans="1:3">
      <c r="A669" s="3">
        <f t="shared" ca="1" si="32"/>
        <v>40981</v>
      </c>
      <c r="B669" s="22">
        <f t="shared" ca="1" si="31"/>
        <v>40981</v>
      </c>
      <c r="C669" s="1" t="str">
        <f t="shared" ca="1" si="30"/>
        <v/>
      </c>
    </row>
    <row r="670" spans="1:3">
      <c r="A670" s="3">
        <f t="shared" ca="1" si="32"/>
        <v>40982</v>
      </c>
      <c r="B670" s="22">
        <f t="shared" ca="1" si="31"/>
        <v>40982</v>
      </c>
      <c r="C670" s="1" t="str">
        <f t="shared" ca="1" si="30"/>
        <v/>
      </c>
    </row>
    <row r="671" spans="1:3">
      <c r="A671" s="3">
        <f t="shared" ca="1" si="32"/>
        <v>40983</v>
      </c>
      <c r="B671" s="22">
        <f t="shared" ca="1" si="31"/>
        <v>40983</v>
      </c>
      <c r="C671" s="1" t="str">
        <f t="shared" ca="1" si="30"/>
        <v/>
      </c>
    </row>
    <row r="672" spans="1:3">
      <c r="A672" s="3">
        <f t="shared" ca="1" si="32"/>
        <v>40984</v>
      </c>
      <c r="B672" s="22">
        <f t="shared" ca="1" si="31"/>
        <v>40984</v>
      </c>
      <c r="C672" s="1" t="str">
        <f t="shared" ca="1" si="30"/>
        <v>العطله الاسبوعيه</v>
      </c>
    </row>
    <row r="673" spans="1:3">
      <c r="A673" s="3">
        <f t="shared" ca="1" si="32"/>
        <v>40985</v>
      </c>
      <c r="B673" s="22">
        <f t="shared" ca="1" si="31"/>
        <v>40985</v>
      </c>
      <c r="C673" s="1" t="str">
        <f t="shared" ca="1" si="30"/>
        <v/>
      </c>
    </row>
    <row r="674" spans="1:3">
      <c r="A674" s="3">
        <f t="shared" ca="1" si="32"/>
        <v>40986</v>
      </c>
      <c r="B674" s="22">
        <f t="shared" ca="1" si="31"/>
        <v>40986</v>
      </c>
      <c r="C674" s="1" t="str">
        <f t="shared" ca="1" si="30"/>
        <v/>
      </c>
    </row>
    <row r="675" spans="1:3">
      <c r="A675" s="3">
        <f t="shared" ca="1" si="32"/>
        <v>40987</v>
      </c>
      <c r="B675" s="22">
        <f t="shared" ca="1" si="31"/>
        <v>40987</v>
      </c>
      <c r="C675" s="1" t="str">
        <f t="shared" ca="1" si="30"/>
        <v/>
      </c>
    </row>
    <row r="676" spans="1:3">
      <c r="A676" s="3">
        <f t="shared" ca="1" si="32"/>
        <v>40988</v>
      </c>
      <c r="B676" s="22">
        <f t="shared" ca="1" si="31"/>
        <v>40988</v>
      </c>
      <c r="C676" s="1" t="str">
        <f t="shared" ca="1" si="30"/>
        <v/>
      </c>
    </row>
    <row r="677" spans="1:3">
      <c r="A677" s="3">
        <f t="shared" ca="1" si="32"/>
        <v>40989</v>
      </c>
      <c r="B677" s="22">
        <f t="shared" ca="1" si="31"/>
        <v>40989</v>
      </c>
      <c r="C677" s="1" t="str">
        <f t="shared" ca="1" si="30"/>
        <v/>
      </c>
    </row>
    <row r="678" spans="1:3">
      <c r="A678" s="3">
        <f t="shared" ca="1" si="32"/>
        <v>40990</v>
      </c>
      <c r="B678" s="22">
        <f t="shared" ca="1" si="31"/>
        <v>40990</v>
      </c>
      <c r="C678" s="1" t="str">
        <f t="shared" ca="1" si="30"/>
        <v/>
      </c>
    </row>
    <row r="679" spans="1:3">
      <c r="A679" s="3">
        <f t="shared" ca="1" si="32"/>
        <v>40991</v>
      </c>
      <c r="B679" s="22">
        <f t="shared" ca="1" si="31"/>
        <v>40991</v>
      </c>
      <c r="C679" s="1" t="str">
        <f t="shared" ca="1" si="30"/>
        <v>العطله الاسبوعيه</v>
      </c>
    </row>
    <row r="680" spans="1:3">
      <c r="A680" s="3">
        <f t="shared" ca="1" si="32"/>
        <v>40992</v>
      </c>
      <c r="B680" s="22">
        <f t="shared" ca="1" si="31"/>
        <v>40992</v>
      </c>
      <c r="C680" s="1" t="str">
        <f t="shared" ca="1" si="30"/>
        <v/>
      </c>
    </row>
    <row r="681" spans="1:3">
      <c r="A681" s="3">
        <f t="shared" ca="1" si="32"/>
        <v>40993</v>
      </c>
      <c r="B681" s="22">
        <f t="shared" ca="1" si="31"/>
        <v>40993</v>
      </c>
      <c r="C681" s="1" t="str">
        <f t="shared" ca="1" si="30"/>
        <v/>
      </c>
    </row>
    <row r="682" spans="1:3">
      <c r="A682" s="3">
        <f t="shared" ca="1" si="32"/>
        <v>40994</v>
      </c>
      <c r="B682" s="22">
        <f t="shared" ca="1" si="31"/>
        <v>40994</v>
      </c>
      <c r="C682" s="1" t="str">
        <f t="shared" ca="1" si="30"/>
        <v/>
      </c>
    </row>
    <row r="683" spans="1:3">
      <c r="A683" s="3">
        <f t="shared" ca="1" si="32"/>
        <v>40995</v>
      </c>
      <c r="B683" s="22">
        <f t="shared" ca="1" si="31"/>
        <v>40995</v>
      </c>
      <c r="C683" s="1" t="str">
        <f t="shared" ca="1" si="30"/>
        <v/>
      </c>
    </row>
    <row r="684" spans="1:3">
      <c r="A684" s="3">
        <f t="shared" ca="1" si="32"/>
        <v>40996</v>
      </c>
      <c r="B684" s="22">
        <f t="shared" ca="1" si="31"/>
        <v>40996</v>
      </c>
      <c r="C684" s="1" t="str">
        <f t="shared" ca="1" si="30"/>
        <v/>
      </c>
    </row>
    <row r="685" spans="1:3">
      <c r="A685" s="3">
        <f t="shared" ca="1" si="32"/>
        <v>40997</v>
      </c>
      <c r="B685" s="22">
        <f t="shared" ca="1" si="31"/>
        <v>40997</v>
      </c>
      <c r="C685" s="1" t="str">
        <f t="shared" ca="1" si="30"/>
        <v/>
      </c>
    </row>
    <row r="686" spans="1:3">
      <c r="A686" s="3">
        <f t="shared" ca="1" si="32"/>
        <v>40998</v>
      </c>
      <c r="B686" s="22">
        <f t="shared" ca="1" si="31"/>
        <v>40998</v>
      </c>
      <c r="C686" s="1" t="str">
        <f t="shared" ca="1" si="30"/>
        <v>العطله الاسبوعيه</v>
      </c>
    </row>
    <row r="687" spans="1:3">
      <c r="A687" s="3">
        <f t="shared" ca="1" si="32"/>
        <v>40999</v>
      </c>
      <c r="B687" s="22">
        <f t="shared" ca="1" si="31"/>
        <v>40999</v>
      </c>
      <c r="C687" s="1" t="str">
        <f t="shared" ca="1" si="30"/>
        <v/>
      </c>
    </row>
    <row r="688" spans="1:3">
      <c r="A688" s="3">
        <f t="shared" ca="1" si="32"/>
        <v>41000</v>
      </c>
      <c r="B688" s="22">
        <f t="shared" ca="1" si="31"/>
        <v>41000</v>
      </c>
      <c r="C688" s="1" t="str">
        <f t="shared" ca="1" si="30"/>
        <v/>
      </c>
    </row>
    <row r="689" spans="1:3">
      <c r="A689" s="3">
        <f t="shared" ca="1" si="32"/>
        <v>41001</v>
      </c>
      <c r="B689" s="22">
        <f t="shared" ca="1" si="31"/>
        <v>41001</v>
      </c>
      <c r="C689" s="1" t="str">
        <f t="shared" ca="1" si="30"/>
        <v/>
      </c>
    </row>
    <row r="690" spans="1:3">
      <c r="A690" s="3">
        <f t="shared" ca="1" si="32"/>
        <v>41002</v>
      </c>
      <c r="B690" s="22">
        <f t="shared" ca="1" si="31"/>
        <v>41002</v>
      </c>
      <c r="C690" s="1" t="str">
        <f t="shared" ca="1" si="30"/>
        <v/>
      </c>
    </row>
    <row r="691" spans="1:3">
      <c r="A691" s="3">
        <f t="shared" ca="1" si="32"/>
        <v>41003</v>
      </c>
      <c r="B691" s="22">
        <f t="shared" ca="1" si="31"/>
        <v>41003</v>
      </c>
      <c r="C691" s="1" t="str">
        <f t="shared" ca="1" si="30"/>
        <v/>
      </c>
    </row>
    <row r="692" spans="1:3">
      <c r="A692" s="3">
        <f t="shared" ca="1" si="32"/>
        <v>41004</v>
      </c>
      <c r="B692" s="22">
        <f t="shared" ca="1" si="31"/>
        <v>41004</v>
      </c>
      <c r="C692" s="1" t="str">
        <f t="shared" ca="1" si="30"/>
        <v/>
      </c>
    </row>
    <row r="693" spans="1:3">
      <c r="A693" s="3">
        <f t="shared" ca="1" si="32"/>
        <v>41005</v>
      </c>
      <c r="B693" s="22">
        <f t="shared" ca="1" si="31"/>
        <v>41005</v>
      </c>
      <c r="C693" s="1" t="str">
        <f t="shared" ca="1" si="30"/>
        <v>العطله الاسبوعيه</v>
      </c>
    </row>
    <row r="694" spans="1:3">
      <c r="A694" s="3">
        <f t="shared" ca="1" si="32"/>
        <v>41006</v>
      </c>
      <c r="B694" s="22">
        <f t="shared" ca="1" si="31"/>
        <v>41006</v>
      </c>
      <c r="C694" s="1" t="str">
        <f t="shared" ca="1" si="30"/>
        <v/>
      </c>
    </row>
    <row r="695" spans="1:3">
      <c r="A695" s="3">
        <f t="shared" ca="1" si="32"/>
        <v>41007</v>
      </c>
      <c r="B695" s="22">
        <f t="shared" ca="1" si="31"/>
        <v>41007</v>
      </c>
      <c r="C695" s="1" t="str">
        <f t="shared" ca="1" si="30"/>
        <v/>
      </c>
    </row>
    <row r="696" spans="1:3">
      <c r="A696" s="3">
        <f t="shared" ca="1" si="32"/>
        <v>41008</v>
      </c>
      <c r="B696" s="22">
        <f t="shared" ca="1" si="31"/>
        <v>41008</v>
      </c>
      <c r="C696" s="1" t="str">
        <f t="shared" ca="1" si="30"/>
        <v/>
      </c>
    </row>
    <row r="697" spans="1:3">
      <c r="A697" s="3">
        <f t="shared" ca="1" si="32"/>
        <v>41009</v>
      </c>
      <c r="B697" s="22">
        <f t="shared" ca="1" si="31"/>
        <v>41009</v>
      </c>
      <c r="C697" s="1" t="str">
        <f t="shared" ca="1" si="30"/>
        <v/>
      </c>
    </row>
    <row r="698" spans="1:3">
      <c r="A698" s="3">
        <f t="shared" ca="1" si="32"/>
        <v>41010</v>
      </c>
      <c r="B698" s="22">
        <f t="shared" ca="1" si="31"/>
        <v>41010</v>
      </c>
      <c r="C698" s="1" t="str">
        <f t="shared" ca="1" si="30"/>
        <v/>
      </c>
    </row>
    <row r="699" spans="1:3">
      <c r="A699" s="3">
        <f t="shared" ca="1" si="32"/>
        <v>41011</v>
      </c>
      <c r="B699" s="22">
        <f t="shared" ca="1" si="31"/>
        <v>41011</v>
      </c>
      <c r="C699" s="1" t="str">
        <f t="shared" ca="1" si="30"/>
        <v/>
      </c>
    </row>
    <row r="700" spans="1:3">
      <c r="A700" s="3">
        <f t="shared" ca="1" si="32"/>
        <v>41012</v>
      </c>
      <c r="B700" s="22">
        <f t="shared" ca="1" si="31"/>
        <v>41012</v>
      </c>
      <c r="C700" s="1" t="str">
        <f t="shared" ca="1" si="30"/>
        <v>العطله الاسبوعيه</v>
      </c>
    </row>
    <row r="701" spans="1:3">
      <c r="A701" s="3">
        <f t="shared" ca="1" si="32"/>
        <v>41013</v>
      </c>
      <c r="B701" s="22">
        <f t="shared" ca="1" si="31"/>
        <v>41013</v>
      </c>
      <c r="C701" s="1" t="str">
        <f t="shared" ca="1" si="30"/>
        <v/>
      </c>
    </row>
    <row r="702" spans="1:3">
      <c r="A702" s="3">
        <f t="shared" ca="1" si="32"/>
        <v>41014</v>
      </c>
      <c r="B702" s="22">
        <f t="shared" ca="1" si="31"/>
        <v>41014</v>
      </c>
      <c r="C702" s="1" t="str">
        <f t="shared" ca="1" si="30"/>
        <v/>
      </c>
    </row>
    <row r="703" spans="1:3">
      <c r="A703" s="3">
        <f t="shared" ca="1" si="32"/>
        <v>41015</v>
      </c>
      <c r="B703" s="22">
        <f t="shared" ca="1" si="31"/>
        <v>41015</v>
      </c>
      <c r="C703" s="1" t="str">
        <f t="shared" ca="1" si="30"/>
        <v/>
      </c>
    </row>
    <row r="704" spans="1:3">
      <c r="A704" s="3">
        <f t="shared" ca="1" si="32"/>
        <v>41016</v>
      </c>
      <c r="B704" s="22">
        <f t="shared" ca="1" si="31"/>
        <v>41016</v>
      </c>
      <c r="C704" s="1" t="str">
        <f t="shared" ca="1" si="30"/>
        <v/>
      </c>
    </row>
    <row r="705" spans="1:3">
      <c r="A705" s="3">
        <f t="shared" ca="1" si="32"/>
        <v>41017</v>
      </c>
      <c r="B705" s="22">
        <f t="shared" ca="1" si="31"/>
        <v>41017</v>
      </c>
      <c r="C705" s="1" t="str">
        <f t="shared" ref="C705:C768" ca="1" si="33">IF(OR(WEEKDAY(A705)=6),"العطله الاسبوعيه","")</f>
        <v/>
      </c>
    </row>
    <row r="706" spans="1:3">
      <c r="A706" s="3">
        <f t="shared" ca="1" si="32"/>
        <v>41018</v>
      </c>
      <c r="B706" s="22">
        <f t="shared" ref="B706:B769" ca="1" si="34">A706</f>
        <v>41018</v>
      </c>
      <c r="C706" s="1" t="str">
        <f t="shared" ca="1" si="33"/>
        <v/>
      </c>
    </row>
    <row r="707" spans="1:3">
      <c r="A707" s="3">
        <f t="shared" ref="A707:A770" ca="1" si="35">A706+1</f>
        <v>41019</v>
      </c>
      <c r="B707" s="22">
        <f t="shared" ca="1" si="34"/>
        <v>41019</v>
      </c>
      <c r="C707" s="1" t="str">
        <f t="shared" ca="1" si="33"/>
        <v>العطله الاسبوعيه</v>
      </c>
    </row>
    <row r="708" spans="1:3">
      <c r="A708" s="3">
        <f t="shared" ca="1" si="35"/>
        <v>41020</v>
      </c>
      <c r="B708" s="22">
        <f t="shared" ca="1" si="34"/>
        <v>41020</v>
      </c>
      <c r="C708" s="1" t="str">
        <f t="shared" ca="1" si="33"/>
        <v/>
      </c>
    </row>
    <row r="709" spans="1:3">
      <c r="A709" s="3">
        <f t="shared" ca="1" si="35"/>
        <v>41021</v>
      </c>
      <c r="B709" s="22">
        <f t="shared" ca="1" si="34"/>
        <v>41021</v>
      </c>
      <c r="C709" s="1" t="str">
        <f t="shared" ca="1" si="33"/>
        <v/>
      </c>
    </row>
    <row r="710" spans="1:3">
      <c r="A710" s="3">
        <f t="shared" ca="1" si="35"/>
        <v>41022</v>
      </c>
      <c r="B710" s="22">
        <f t="shared" ca="1" si="34"/>
        <v>41022</v>
      </c>
      <c r="C710" s="1" t="str">
        <f t="shared" ca="1" si="33"/>
        <v/>
      </c>
    </row>
    <row r="711" spans="1:3">
      <c r="A711" s="3">
        <f t="shared" ca="1" si="35"/>
        <v>41023</v>
      </c>
      <c r="B711" s="22">
        <f t="shared" ca="1" si="34"/>
        <v>41023</v>
      </c>
      <c r="C711" s="1" t="str">
        <f t="shared" ca="1" si="33"/>
        <v/>
      </c>
    </row>
    <row r="712" spans="1:3">
      <c r="A712" s="3">
        <f t="shared" ca="1" si="35"/>
        <v>41024</v>
      </c>
      <c r="B712" s="22">
        <f t="shared" ca="1" si="34"/>
        <v>41024</v>
      </c>
      <c r="C712" s="1" t="str">
        <f t="shared" ca="1" si="33"/>
        <v/>
      </c>
    </row>
    <row r="713" spans="1:3">
      <c r="A713" s="3">
        <f t="shared" ca="1" si="35"/>
        <v>41025</v>
      </c>
      <c r="B713" s="22">
        <f t="shared" ca="1" si="34"/>
        <v>41025</v>
      </c>
      <c r="C713" s="1" t="str">
        <f t="shared" ca="1" si="33"/>
        <v/>
      </c>
    </row>
    <row r="714" spans="1:3">
      <c r="A714" s="3">
        <f t="shared" ca="1" si="35"/>
        <v>41026</v>
      </c>
      <c r="B714" s="22">
        <f t="shared" ca="1" si="34"/>
        <v>41026</v>
      </c>
      <c r="C714" s="1" t="str">
        <f t="shared" ca="1" si="33"/>
        <v>العطله الاسبوعيه</v>
      </c>
    </row>
    <row r="715" spans="1:3">
      <c r="A715" s="3">
        <f t="shared" ca="1" si="35"/>
        <v>41027</v>
      </c>
      <c r="B715" s="22">
        <f t="shared" ca="1" si="34"/>
        <v>41027</v>
      </c>
      <c r="C715" s="1" t="str">
        <f t="shared" ca="1" si="33"/>
        <v/>
      </c>
    </row>
    <row r="716" spans="1:3">
      <c r="A716" s="3">
        <f t="shared" ca="1" si="35"/>
        <v>41028</v>
      </c>
      <c r="B716" s="22">
        <f t="shared" ca="1" si="34"/>
        <v>41028</v>
      </c>
      <c r="C716" s="1" t="str">
        <f t="shared" ca="1" si="33"/>
        <v/>
      </c>
    </row>
    <row r="717" spans="1:3">
      <c r="A717" s="3">
        <f t="shared" ca="1" si="35"/>
        <v>41029</v>
      </c>
      <c r="B717" s="22">
        <f t="shared" ca="1" si="34"/>
        <v>41029</v>
      </c>
      <c r="C717" s="1" t="str">
        <f t="shared" ca="1" si="33"/>
        <v/>
      </c>
    </row>
    <row r="718" spans="1:3">
      <c r="A718" s="3">
        <f t="shared" ca="1" si="35"/>
        <v>41030</v>
      </c>
      <c r="B718" s="22">
        <f t="shared" ca="1" si="34"/>
        <v>41030</v>
      </c>
      <c r="C718" s="1" t="str">
        <f t="shared" ca="1" si="33"/>
        <v/>
      </c>
    </row>
    <row r="719" spans="1:3">
      <c r="A719" s="3">
        <f t="shared" ca="1" si="35"/>
        <v>41031</v>
      </c>
      <c r="B719" s="22">
        <f t="shared" ca="1" si="34"/>
        <v>41031</v>
      </c>
      <c r="C719" s="1" t="str">
        <f t="shared" ca="1" si="33"/>
        <v/>
      </c>
    </row>
    <row r="720" spans="1:3">
      <c r="A720" s="3">
        <f t="shared" ca="1" si="35"/>
        <v>41032</v>
      </c>
      <c r="B720" s="22">
        <f t="shared" ca="1" si="34"/>
        <v>41032</v>
      </c>
      <c r="C720" s="1" t="str">
        <f t="shared" ca="1" si="33"/>
        <v/>
      </c>
    </row>
    <row r="721" spans="1:3">
      <c r="A721" s="3">
        <f t="shared" ca="1" si="35"/>
        <v>41033</v>
      </c>
      <c r="B721" s="22">
        <f t="shared" ca="1" si="34"/>
        <v>41033</v>
      </c>
      <c r="C721" s="1" t="str">
        <f t="shared" ca="1" si="33"/>
        <v>العطله الاسبوعيه</v>
      </c>
    </row>
    <row r="722" spans="1:3">
      <c r="A722" s="3">
        <f t="shared" ca="1" si="35"/>
        <v>41034</v>
      </c>
      <c r="B722" s="22">
        <f t="shared" ca="1" si="34"/>
        <v>41034</v>
      </c>
      <c r="C722" s="1" t="str">
        <f t="shared" ca="1" si="33"/>
        <v/>
      </c>
    </row>
    <row r="723" spans="1:3">
      <c r="A723" s="3">
        <f t="shared" ca="1" si="35"/>
        <v>41035</v>
      </c>
      <c r="B723" s="22">
        <f t="shared" ca="1" si="34"/>
        <v>41035</v>
      </c>
      <c r="C723" s="1" t="str">
        <f t="shared" ca="1" si="33"/>
        <v/>
      </c>
    </row>
    <row r="724" spans="1:3">
      <c r="A724" s="3">
        <f t="shared" ca="1" si="35"/>
        <v>41036</v>
      </c>
      <c r="B724" s="22">
        <f t="shared" ca="1" si="34"/>
        <v>41036</v>
      </c>
      <c r="C724" s="1" t="str">
        <f t="shared" ca="1" si="33"/>
        <v/>
      </c>
    </row>
    <row r="725" spans="1:3">
      <c r="A725" s="3">
        <f t="shared" ca="1" si="35"/>
        <v>41037</v>
      </c>
      <c r="B725" s="22">
        <f t="shared" ca="1" si="34"/>
        <v>41037</v>
      </c>
      <c r="C725" s="1" t="str">
        <f t="shared" ca="1" si="33"/>
        <v/>
      </c>
    </row>
    <row r="726" spans="1:3">
      <c r="A726" s="3">
        <f t="shared" ca="1" si="35"/>
        <v>41038</v>
      </c>
      <c r="B726" s="22">
        <f t="shared" ca="1" si="34"/>
        <v>41038</v>
      </c>
      <c r="C726" s="1" t="str">
        <f t="shared" ca="1" si="33"/>
        <v/>
      </c>
    </row>
    <row r="727" spans="1:3">
      <c r="A727" s="3">
        <f t="shared" ca="1" si="35"/>
        <v>41039</v>
      </c>
      <c r="B727" s="22">
        <f t="shared" ca="1" si="34"/>
        <v>41039</v>
      </c>
      <c r="C727" s="1" t="str">
        <f t="shared" ca="1" si="33"/>
        <v/>
      </c>
    </row>
    <row r="728" spans="1:3">
      <c r="A728" s="3">
        <f t="shared" ca="1" si="35"/>
        <v>41040</v>
      </c>
      <c r="B728" s="22">
        <f t="shared" ca="1" si="34"/>
        <v>41040</v>
      </c>
      <c r="C728" s="1" t="str">
        <f t="shared" ca="1" si="33"/>
        <v>العطله الاسبوعيه</v>
      </c>
    </row>
    <row r="729" spans="1:3">
      <c r="A729" s="3">
        <f t="shared" ca="1" si="35"/>
        <v>41041</v>
      </c>
      <c r="B729" s="22">
        <f t="shared" ca="1" si="34"/>
        <v>41041</v>
      </c>
      <c r="C729" s="1" t="str">
        <f t="shared" ca="1" si="33"/>
        <v/>
      </c>
    </row>
    <row r="730" spans="1:3">
      <c r="A730" s="3">
        <f t="shared" ca="1" si="35"/>
        <v>41042</v>
      </c>
      <c r="B730" s="22">
        <f t="shared" ca="1" si="34"/>
        <v>41042</v>
      </c>
      <c r="C730" s="1" t="str">
        <f t="shared" ca="1" si="33"/>
        <v/>
      </c>
    </row>
    <row r="731" spans="1:3">
      <c r="A731" s="3">
        <f t="shared" ca="1" si="35"/>
        <v>41043</v>
      </c>
      <c r="B731" s="22">
        <f t="shared" ca="1" si="34"/>
        <v>41043</v>
      </c>
      <c r="C731" s="1" t="str">
        <f t="shared" ca="1" si="33"/>
        <v/>
      </c>
    </row>
    <row r="732" spans="1:3">
      <c r="A732" s="3">
        <f t="shared" ca="1" si="35"/>
        <v>41044</v>
      </c>
      <c r="B732" s="22">
        <f t="shared" ca="1" si="34"/>
        <v>41044</v>
      </c>
      <c r="C732" s="1" t="str">
        <f t="shared" ca="1" si="33"/>
        <v/>
      </c>
    </row>
    <row r="733" spans="1:3">
      <c r="A733" s="3">
        <f t="shared" ca="1" si="35"/>
        <v>41045</v>
      </c>
      <c r="B733" s="22">
        <f t="shared" ca="1" si="34"/>
        <v>41045</v>
      </c>
      <c r="C733" s="1" t="str">
        <f t="shared" ca="1" si="33"/>
        <v/>
      </c>
    </row>
    <row r="734" spans="1:3">
      <c r="A734" s="3">
        <f t="shared" ca="1" si="35"/>
        <v>41046</v>
      </c>
      <c r="B734" s="22">
        <f t="shared" ca="1" si="34"/>
        <v>41046</v>
      </c>
      <c r="C734" s="1" t="str">
        <f t="shared" ca="1" si="33"/>
        <v/>
      </c>
    </row>
    <row r="735" spans="1:3">
      <c r="A735" s="3">
        <f t="shared" ca="1" si="35"/>
        <v>41047</v>
      </c>
      <c r="B735" s="22">
        <f t="shared" ca="1" si="34"/>
        <v>41047</v>
      </c>
      <c r="C735" s="1" t="str">
        <f t="shared" ca="1" si="33"/>
        <v>العطله الاسبوعيه</v>
      </c>
    </row>
    <row r="736" spans="1:3">
      <c r="A736" s="3">
        <f t="shared" ca="1" si="35"/>
        <v>41048</v>
      </c>
      <c r="B736" s="22">
        <f t="shared" ca="1" si="34"/>
        <v>41048</v>
      </c>
      <c r="C736" s="1" t="str">
        <f t="shared" ca="1" si="33"/>
        <v/>
      </c>
    </row>
    <row r="737" spans="1:3">
      <c r="A737" s="3">
        <f t="shared" ca="1" si="35"/>
        <v>41049</v>
      </c>
      <c r="B737" s="22">
        <f t="shared" ca="1" si="34"/>
        <v>41049</v>
      </c>
      <c r="C737" s="1" t="str">
        <f t="shared" ca="1" si="33"/>
        <v/>
      </c>
    </row>
    <row r="738" spans="1:3">
      <c r="A738" s="3">
        <f t="shared" ca="1" si="35"/>
        <v>41050</v>
      </c>
      <c r="B738" s="22">
        <f t="shared" ca="1" si="34"/>
        <v>41050</v>
      </c>
      <c r="C738" s="1" t="str">
        <f t="shared" ca="1" si="33"/>
        <v/>
      </c>
    </row>
    <row r="739" spans="1:3">
      <c r="A739" s="3">
        <f t="shared" ca="1" si="35"/>
        <v>41051</v>
      </c>
      <c r="B739" s="22">
        <f t="shared" ca="1" si="34"/>
        <v>41051</v>
      </c>
      <c r="C739" s="1" t="str">
        <f t="shared" ca="1" si="33"/>
        <v/>
      </c>
    </row>
    <row r="740" spans="1:3">
      <c r="A740" s="3">
        <f t="shared" ca="1" si="35"/>
        <v>41052</v>
      </c>
      <c r="B740" s="22">
        <f t="shared" ca="1" si="34"/>
        <v>41052</v>
      </c>
      <c r="C740" s="1" t="str">
        <f t="shared" ca="1" si="33"/>
        <v/>
      </c>
    </row>
    <row r="741" spans="1:3">
      <c r="A741" s="3">
        <f t="shared" ca="1" si="35"/>
        <v>41053</v>
      </c>
      <c r="B741" s="22">
        <f t="shared" ca="1" si="34"/>
        <v>41053</v>
      </c>
      <c r="C741" s="1" t="str">
        <f t="shared" ca="1" si="33"/>
        <v/>
      </c>
    </row>
    <row r="742" spans="1:3">
      <c r="A742" s="3">
        <f t="shared" ca="1" si="35"/>
        <v>41054</v>
      </c>
      <c r="B742" s="22">
        <f t="shared" ca="1" si="34"/>
        <v>41054</v>
      </c>
      <c r="C742" s="1" t="str">
        <f t="shared" ca="1" si="33"/>
        <v>العطله الاسبوعيه</v>
      </c>
    </row>
    <row r="743" spans="1:3">
      <c r="A743" s="3">
        <f t="shared" ca="1" si="35"/>
        <v>41055</v>
      </c>
      <c r="B743" s="22">
        <f t="shared" ca="1" si="34"/>
        <v>41055</v>
      </c>
      <c r="C743" s="1" t="str">
        <f t="shared" ca="1" si="33"/>
        <v/>
      </c>
    </row>
    <row r="744" spans="1:3">
      <c r="A744" s="3">
        <f t="shared" ca="1" si="35"/>
        <v>41056</v>
      </c>
      <c r="B744" s="22">
        <f t="shared" ca="1" si="34"/>
        <v>41056</v>
      </c>
      <c r="C744" s="1" t="str">
        <f t="shared" ca="1" si="33"/>
        <v/>
      </c>
    </row>
    <row r="745" spans="1:3">
      <c r="A745" s="3">
        <f t="shared" ca="1" si="35"/>
        <v>41057</v>
      </c>
      <c r="B745" s="22">
        <f t="shared" ca="1" si="34"/>
        <v>41057</v>
      </c>
      <c r="C745" s="1" t="str">
        <f t="shared" ca="1" si="33"/>
        <v/>
      </c>
    </row>
    <row r="746" spans="1:3">
      <c r="A746" s="3">
        <f t="shared" ca="1" si="35"/>
        <v>41058</v>
      </c>
      <c r="B746" s="22">
        <f t="shared" ca="1" si="34"/>
        <v>41058</v>
      </c>
      <c r="C746" s="1" t="str">
        <f t="shared" ca="1" si="33"/>
        <v/>
      </c>
    </row>
    <row r="747" spans="1:3">
      <c r="A747" s="3">
        <f t="shared" ca="1" si="35"/>
        <v>41059</v>
      </c>
      <c r="B747" s="22">
        <f t="shared" ca="1" si="34"/>
        <v>41059</v>
      </c>
      <c r="C747" s="1" t="str">
        <f t="shared" ca="1" si="33"/>
        <v/>
      </c>
    </row>
    <row r="748" spans="1:3">
      <c r="A748" s="3">
        <f t="shared" ca="1" si="35"/>
        <v>41060</v>
      </c>
      <c r="B748" s="22">
        <f t="shared" ca="1" si="34"/>
        <v>41060</v>
      </c>
      <c r="C748" s="1" t="str">
        <f t="shared" ca="1" si="33"/>
        <v/>
      </c>
    </row>
    <row r="749" spans="1:3">
      <c r="A749" s="3">
        <f t="shared" ca="1" si="35"/>
        <v>41061</v>
      </c>
      <c r="B749" s="22">
        <f t="shared" ca="1" si="34"/>
        <v>41061</v>
      </c>
      <c r="C749" s="1" t="str">
        <f t="shared" ca="1" si="33"/>
        <v>العطله الاسبوعيه</v>
      </c>
    </row>
    <row r="750" spans="1:3">
      <c r="A750" s="3">
        <f t="shared" ca="1" si="35"/>
        <v>41062</v>
      </c>
      <c r="B750" s="22">
        <f t="shared" ca="1" si="34"/>
        <v>41062</v>
      </c>
      <c r="C750" s="1" t="str">
        <f t="shared" ca="1" si="33"/>
        <v/>
      </c>
    </row>
    <row r="751" spans="1:3">
      <c r="A751" s="3">
        <f t="shared" ca="1" si="35"/>
        <v>41063</v>
      </c>
      <c r="B751" s="22">
        <f t="shared" ca="1" si="34"/>
        <v>41063</v>
      </c>
      <c r="C751" s="1" t="str">
        <f t="shared" ca="1" si="33"/>
        <v/>
      </c>
    </row>
    <row r="752" spans="1:3">
      <c r="A752" s="3">
        <f t="shared" ca="1" si="35"/>
        <v>41064</v>
      </c>
      <c r="B752" s="22">
        <f t="shared" ca="1" si="34"/>
        <v>41064</v>
      </c>
      <c r="C752" s="1" t="str">
        <f t="shared" ca="1" si="33"/>
        <v/>
      </c>
    </row>
    <row r="753" spans="1:3">
      <c r="A753" s="3">
        <f t="shared" ca="1" si="35"/>
        <v>41065</v>
      </c>
      <c r="B753" s="22">
        <f t="shared" ca="1" si="34"/>
        <v>41065</v>
      </c>
      <c r="C753" s="1" t="str">
        <f t="shared" ca="1" si="33"/>
        <v/>
      </c>
    </row>
    <row r="754" spans="1:3">
      <c r="A754" s="3">
        <f t="shared" ca="1" si="35"/>
        <v>41066</v>
      </c>
      <c r="B754" s="22">
        <f t="shared" ca="1" si="34"/>
        <v>41066</v>
      </c>
      <c r="C754" s="1" t="str">
        <f t="shared" ca="1" si="33"/>
        <v/>
      </c>
    </row>
    <row r="755" spans="1:3">
      <c r="A755" s="3">
        <f t="shared" ca="1" si="35"/>
        <v>41067</v>
      </c>
      <c r="B755" s="22">
        <f t="shared" ca="1" si="34"/>
        <v>41067</v>
      </c>
      <c r="C755" s="1" t="str">
        <f t="shared" ca="1" si="33"/>
        <v/>
      </c>
    </row>
    <row r="756" spans="1:3">
      <c r="A756" s="3">
        <f t="shared" ca="1" si="35"/>
        <v>41068</v>
      </c>
      <c r="B756" s="22">
        <f t="shared" ca="1" si="34"/>
        <v>41068</v>
      </c>
      <c r="C756" s="1" t="str">
        <f t="shared" ca="1" si="33"/>
        <v>العطله الاسبوعيه</v>
      </c>
    </row>
    <row r="757" spans="1:3">
      <c r="A757" s="3">
        <f t="shared" ca="1" si="35"/>
        <v>41069</v>
      </c>
      <c r="B757" s="22">
        <f t="shared" ca="1" si="34"/>
        <v>41069</v>
      </c>
      <c r="C757" s="1" t="str">
        <f t="shared" ca="1" si="33"/>
        <v/>
      </c>
    </row>
    <row r="758" spans="1:3">
      <c r="A758" s="3">
        <f t="shared" ca="1" si="35"/>
        <v>41070</v>
      </c>
      <c r="B758" s="22">
        <f t="shared" ca="1" si="34"/>
        <v>41070</v>
      </c>
      <c r="C758" s="1" t="str">
        <f t="shared" ca="1" si="33"/>
        <v/>
      </c>
    </row>
    <row r="759" spans="1:3">
      <c r="A759" s="3">
        <f t="shared" ca="1" si="35"/>
        <v>41071</v>
      </c>
      <c r="B759" s="22">
        <f t="shared" ca="1" si="34"/>
        <v>41071</v>
      </c>
      <c r="C759" s="1" t="str">
        <f t="shared" ca="1" si="33"/>
        <v/>
      </c>
    </row>
    <row r="760" spans="1:3">
      <c r="A760" s="3">
        <f t="shared" ca="1" si="35"/>
        <v>41072</v>
      </c>
      <c r="B760" s="22">
        <f t="shared" ca="1" si="34"/>
        <v>41072</v>
      </c>
      <c r="C760" s="1" t="str">
        <f t="shared" ca="1" si="33"/>
        <v/>
      </c>
    </row>
    <row r="761" spans="1:3">
      <c r="A761" s="3">
        <f t="shared" ca="1" si="35"/>
        <v>41073</v>
      </c>
      <c r="B761" s="22">
        <f t="shared" ca="1" si="34"/>
        <v>41073</v>
      </c>
      <c r="C761" s="1" t="str">
        <f t="shared" ca="1" si="33"/>
        <v/>
      </c>
    </row>
    <row r="762" spans="1:3">
      <c r="A762" s="3">
        <f t="shared" ca="1" si="35"/>
        <v>41074</v>
      </c>
      <c r="B762" s="22">
        <f t="shared" ca="1" si="34"/>
        <v>41074</v>
      </c>
      <c r="C762" s="1" t="str">
        <f t="shared" ca="1" si="33"/>
        <v/>
      </c>
    </row>
    <row r="763" spans="1:3">
      <c r="A763" s="3">
        <f t="shared" ca="1" si="35"/>
        <v>41075</v>
      </c>
      <c r="B763" s="22">
        <f t="shared" ca="1" si="34"/>
        <v>41075</v>
      </c>
      <c r="C763" s="1" t="str">
        <f t="shared" ca="1" si="33"/>
        <v>العطله الاسبوعيه</v>
      </c>
    </row>
    <row r="764" spans="1:3">
      <c r="A764" s="3">
        <f t="shared" ca="1" si="35"/>
        <v>41076</v>
      </c>
      <c r="B764" s="22">
        <f t="shared" ca="1" si="34"/>
        <v>41076</v>
      </c>
      <c r="C764" s="1" t="str">
        <f t="shared" ca="1" si="33"/>
        <v/>
      </c>
    </row>
    <row r="765" spans="1:3">
      <c r="A765" s="3">
        <f t="shared" ca="1" si="35"/>
        <v>41077</v>
      </c>
      <c r="B765" s="22">
        <f t="shared" ca="1" si="34"/>
        <v>41077</v>
      </c>
      <c r="C765" s="1" t="str">
        <f t="shared" ca="1" si="33"/>
        <v/>
      </c>
    </row>
    <row r="766" spans="1:3">
      <c r="A766" s="3">
        <f t="shared" ca="1" si="35"/>
        <v>41078</v>
      </c>
      <c r="B766" s="22">
        <f t="shared" ca="1" si="34"/>
        <v>41078</v>
      </c>
      <c r="C766" s="1" t="str">
        <f t="shared" ca="1" si="33"/>
        <v/>
      </c>
    </row>
    <row r="767" spans="1:3">
      <c r="A767" s="3">
        <f t="shared" ca="1" si="35"/>
        <v>41079</v>
      </c>
      <c r="B767" s="22">
        <f t="shared" ca="1" si="34"/>
        <v>41079</v>
      </c>
      <c r="C767" s="1" t="str">
        <f t="shared" ca="1" si="33"/>
        <v/>
      </c>
    </row>
    <row r="768" spans="1:3">
      <c r="A768" s="3">
        <f t="shared" ca="1" si="35"/>
        <v>41080</v>
      </c>
      <c r="B768" s="22">
        <f t="shared" ca="1" si="34"/>
        <v>41080</v>
      </c>
      <c r="C768" s="1" t="str">
        <f t="shared" ca="1" si="33"/>
        <v/>
      </c>
    </row>
    <row r="769" spans="1:3">
      <c r="A769" s="3">
        <f t="shared" ca="1" si="35"/>
        <v>41081</v>
      </c>
      <c r="B769" s="22">
        <f t="shared" ca="1" si="34"/>
        <v>41081</v>
      </c>
      <c r="C769" s="1" t="str">
        <f t="shared" ref="C769:C832" ca="1" si="36">IF(OR(WEEKDAY(A769)=6),"العطله الاسبوعيه","")</f>
        <v/>
      </c>
    </row>
    <row r="770" spans="1:3">
      <c r="A770" s="3">
        <f t="shared" ca="1" si="35"/>
        <v>41082</v>
      </c>
      <c r="B770" s="22">
        <f t="shared" ref="B770:B833" ca="1" si="37">A770</f>
        <v>41082</v>
      </c>
      <c r="C770" s="1" t="str">
        <f t="shared" ca="1" si="36"/>
        <v>العطله الاسبوعيه</v>
      </c>
    </row>
    <row r="771" spans="1:3">
      <c r="A771" s="3">
        <f t="shared" ref="A771:A834" ca="1" si="38">A770+1</f>
        <v>41083</v>
      </c>
      <c r="B771" s="22">
        <f t="shared" ca="1" si="37"/>
        <v>41083</v>
      </c>
      <c r="C771" s="1" t="str">
        <f t="shared" ca="1" si="36"/>
        <v/>
      </c>
    </row>
    <row r="772" spans="1:3">
      <c r="A772" s="3">
        <f t="shared" ca="1" si="38"/>
        <v>41084</v>
      </c>
      <c r="B772" s="22">
        <f t="shared" ca="1" si="37"/>
        <v>41084</v>
      </c>
      <c r="C772" s="1" t="str">
        <f t="shared" ca="1" si="36"/>
        <v/>
      </c>
    </row>
    <row r="773" spans="1:3">
      <c r="A773" s="3">
        <f t="shared" ca="1" si="38"/>
        <v>41085</v>
      </c>
      <c r="B773" s="22">
        <f t="shared" ca="1" si="37"/>
        <v>41085</v>
      </c>
      <c r="C773" s="1" t="str">
        <f t="shared" ca="1" si="36"/>
        <v/>
      </c>
    </row>
    <row r="774" spans="1:3">
      <c r="A774" s="3">
        <f t="shared" ca="1" si="38"/>
        <v>41086</v>
      </c>
      <c r="B774" s="22">
        <f t="shared" ca="1" si="37"/>
        <v>41086</v>
      </c>
      <c r="C774" s="1" t="str">
        <f t="shared" ca="1" si="36"/>
        <v/>
      </c>
    </row>
    <row r="775" spans="1:3">
      <c r="A775" s="3">
        <f t="shared" ca="1" si="38"/>
        <v>41087</v>
      </c>
      <c r="B775" s="22">
        <f t="shared" ca="1" si="37"/>
        <v>41087</v>
      </c>
      <c r="C775" s="1" t="str">
        <f t="shared" ca="1" si="36"/>
        <v/>
      </c>
    </row>
    <row r="776" spans="1:3">
      <c r="A776" s="3">
        <f t="shared" ca="1" si="38"/>
        <v>41088</v>
      </c>
      <c r="B776" s="22">
        <f t="shared" ca="1" si="37"/>
        <v>41088</v>
      </c>
      <c r="C776" s="1" t="str">
        <f t="shared" ca="1" si="36"/>
        <v/>
      </c>
    </row>
    <row r="777" spans="1:3">
      <c r="A777" s="3">
        <f t="shared" ca="1" si="38"/>
        <v>41089</v>
      </c>
      <c r="B777" s="22">
        <f t="shared" ca="1" si="37"/>
        <v>41089</v>
      </c>
      <c r="C777" s="1" t="str">
        <f t="shared" ca="1" si="36"/>
        <v>العطله الاسبوعيه</v>
      </c>
    </row>
    <row r="778" spans="1:3">
      <c r="A778" s="3">
        <f t="shared" ca="1" si="38"/>
        <v>41090</v>
      </c>
      <c r="B778" s="22">
        <f t="shared" ca="1" si="37"/>
        <v>41090</v>
      </c>
      <c r="C778" s="1" t="str">
        <f t="shared" ca="1" si="36"/>
        <v/>
      </c>
    </row>
    <row r="779" spans="1:3">
      <c r="A779" s="3">
        <f t="shared" ca="1" si="38"/>
        <v>41091</v>
      </c>
      <c r="B779" s="22">
        <f t="shared" ca="1" si="37"/>
        <v>41091</v>
      </c>
      <c r="C779" s="1" t="str">
        <f t="shared" ca="1" si="36"/>
        <v/>
      </c>
    </row>
    <row r="780" spans="1:3">
      <c r="A780" s="3">
        <f t="shared" ca="1" si="38"/>
        <v>41092</v>
      </c>
      <c r="B780" s="22">
        <f t="shared" ca="1" si="37"/>
        <v>41092</v>
      </c>
      <c r="C780" s="1" t="str">
        <f t="shared" ca="1" si="36"/>
        <v/>
      </c>
    </row>
    <row r="781" spans="1:3">
      <c r="A781" s="3">
        <f t="shared" ca="1" si="38"/>
        <v>41093</v>
      </c>
      <c r="B781" s="22">
        <f t="shared" ca="1" si="37"/>
        <v>41093</v>
      </c>
      <c r="C781" s="1" t="str">
        <f t="shared" ca="1" si="36"/>
        <v/>
      </c>
    </row>
    <row r="782" spans="1:3">
      <c r="A782" s="3">
        <f t="shared" ca="1" si="38"/>
        <v>41094</v>
      </c>
      <c r="B782" s="22">
        <f t="shared" ca="1" si="37"/>
        <v>41094</v>
      </c>
      <c r="C782" s="1" t="str">
        <f t="shared" ca="1" si="36"/>
        <v/>
      </c>
    </row>
    <row r="783" spans="1:3">
      <c r="A783" s="3">
        <f t="shared" ca="1" si="38"/>
        <v>41095</v>
      </c>
      <c r="B783" s="22">
        <f t="shared" ca="1" si="37"/>
        <v>41095</v>
      </c>
      <c r="C783" s="1" t="str">
        <f t="shared" ca="1" si="36"/>
        <v/>
      </c>
    </row>
    <row r="784" spans="1:3">
      <c r="A784" s="3">
        <f t="shared" ca="1" si="38"/>
        <v>41096</v>
      </c>
      <c r="B784" s="22">
        <f t="shared" ca="1" si="37"/>
        <v>41096</v>
      </c>
      <c r="C784" s="1" t="str">
        <f t="shared" ca="1" si="36"/>
        <v>العطله الاسبوعيه</v>
      </c>
    </row>
    <row r="785" spans="1:3">
      <c r="A785" s="3">
        <f t="shared" ca="1" si="38"/>
        <v>41097</v>
      </c>
      <c r="B785" s="22">
        <f t="shared" ca="1" si="37"/>
        <v>41097</v>
      </c>
      <c r="C785" s="1" t="str">
        <f t="shared" ca="1" si="36"/>
        <v/>
      </c>
    </row>
    <row r="786" spans="1:3">
      <c r="A786" s="3">
        <f t="shared" ca="1" si="38"/>
        <v>41098</v>
      </c>
      <c r="B786" s="22">
        <f t="shared" ca="1" si="37"/>
        <v>41098</v>
      </c>
      <c r="C786" s="1" t="str">
        <f t="shared" ca="1" si="36"/>
        <v/>
      </c>
    </row>
    <row r="787" spans="1:3">
      <c r="A787" s="3">
        <f t="shared" ca="1" si="38"/>
        <v>41099</v>
      </c>
      <c r="B787" s="22">
        <f t="shared" ca="1" si="37"/>
        <v>41099</v>
      </c>
      <c r="C787" s="1" t="str">
        <f t="shared" ca="1" si="36"/>
        <v/>
      </c>
    </row>
    <row r="788" spans="1:3">
      <c r="A788" s="3">
        <f t="shared" ca="1" si="38"/>
        <v>41100</v>
      </c>
      <c r="B788" s="22">
        <f t="shared" ca="1" si="37"/>
        <v>41100</v>
      </c>
      <c r="C788" s="1" t="str">
        <f t="shared" ca="1" si="36"/>
        <v/>
      </c>
    </row>
    <row r="789" spans="1:3">
      <c r="A789" s="3">
        <f t="shared" ca="1" si="38"/>
        <v>41101</v>
      </c>
      <c r="B789" s="22">
        <f t="shared" ca="1" si="37"/>
        <v>41101</v>
      </c>
      <c r="C789" s="1" t="str">
        <f t="shared" ca="1" si="36"/>
        <v/>
      </c>
    </row>
    <row r="790" spans="1:3">
      <c r="A790" s="3">
        <f t="shared" ca="1" si="38"/>
        <v>41102</v>
      </c>
      <c r="B790" s="22">
        <f t="shared" ca="1" si="37"/>
        <v>41102</v>
      </c>
      <c r="C790" s="1" t="str">
        <f t="shared" ca="1" si="36"/>
        <v/>
      </c>
    </row>
    <row r="791" spans="1:3">
      <c r="A791" s="3">
        <f t="shared" ca="1" si="38"/>
        <v>41103</v>
      </c>
      <c r="B791" s="22">
        <f t="shared" ca="1" si="37"/>
        <v>41103</v>
      </c>
      <c r="C791" s="1" t="str">
        <f t="shared" ca="1" si="36"/>
        <v>العطله الاسبوعيه</v>
      </c>
    </row>
    <row r="792" spans="1:3">
      <c r="A792" s="3">
        <f t="shared" ca="1" si="38"/>
        <v>41104</v>
      </c>
      <c r="B792" s="22">
        <f t="shared" ca="1" si="37"/>
        <v>41104</v>
      </c>
      <c r="C792" s="1" t="str">
        <f t="shared" ca="1" si="36"/>
        <v/>
      </c>
    </row>
    <row r="793" spans="1:3">
      <c r="A793" s="3">
        <f t="shared" ca="1" si="38"/>
        <v>41105</v>
      </c>
      <c r="B793" s="22">
        <f t="shared" ca="1" si="37"/>
        <v>41105</v>
      </c>
      <c r="C793" s="1" t="str">
        <f t="shared" ca="1" si="36"/>
        <v/>
      </c>
    </row>
    <row r="794" spans="1:3">
      <c r="A794" s="3">
        <f t="shared" ca="1" si="38"/>
        <v>41106</v>
      </c>
      <c r="B794" s="22">
        <f t="shared" ca="1" si="37"/>
        <v>41106</v>
      </c>
      <c r="C794" s="1" t="str">
        <f t="shared" ca="1" si="36"/>
        <v/>
      </c>
    </row>
    <row r="795" spans="1:3">
      <c r="A795" s="3">
        <f t="shared" ca="1" si="38"/>
        <v>41107</v>
      </c>
      <c r="B795" s="22">
        <f t="shared" ca="1" si="37"/>
        <v>41107</v>
      </c>
      <c r="C795" s="1" t="str">
        <f t="shared" ca="1" si="36"/>
        <v/>
      </c>
    </row>
    <row r="796" spans="1:3">
      <c r="A796" s="3">
        <f t="shared" ca="1" si="38"/>
        <v>41108</v>
      </c>
      <c r="B796" s="22">
        <f t="shared" ca="1" si="37"/>
        <v>41108</v>
      </c>
      <c r="C796" s="1" t="str">
        <f t="shared" ca="1" si="36"/>
        <v/>
      </c>
    </row>
    <row r="797" spans="1:3">
      <c r="A797" s="3">
        <f t="shared" ca="1" si="38"/>
        <v>41109</v>
      </c>
      <c r="B797" s="22">
        <f t="shared" ca="1" si="37"/>
        <v>41109</v>
      </c>
      <c r="C797" s="1" t="str">
        <f t="shared" ca="1" si="36"/>
        <v/>
      </c>
    </row>
    <row r="798" spans="1:3">
      <c r="A798" s="3">
        <f t="shared" ca="1" si="38"/>
        <v>41110</v>
      </c>
      <c r="B798" s="22">
        <f t="shared" ca="1" si="37"/>
        <v>41110</v>
      </c>
      <c r="C798" s="1" t="str">
        <f t="shared" ca="1" si="36"/>
        <v>العطله الاسبوعيه</v>
      </c>
    </row>
    <row r="799" spans="1:3">
      <c r="A799" s="3">
        <f t="shared" ca="1" si="38"/>
        <v>41111</v>
      </c>
      <c r="B799" s="22">
        <f t="shared" ca="1" si="37"/>
        <v>41111</v>
      </c>
      <c r="C799" s="1" t="str">
        <f t="shared" ca="1" si="36"/>
        <v/>
      </c>
    </row>
    <row r="800" spans="1:3">
      <c r="A800" s="3">
        <f t="shared" ca="1" si="38"/>
        <v>41112</v>
      </c>
      <c r="B800" s="22">
        <f t="shared" ca="1" si="37"/>
        <v>41112</v>
      </c>
      <c r="C800" s="1" t="str">
        <f t="shared" ca="1" si="36"/>
        <v/>
      </c>
    </row>
    <row r="801" spans="1:3">
      <c r="A801" s="3">
        <f t="shared" ca="1" si="38"/>
        <v>41113</v>
      </c>
      <c r="B801" s="22">
        <f t="shared" ca="1" si="37"/>
        <v>41113</v>
      </c>
      <c r="C801" s="1" t="str">
        <f t="shared" ca="1" si="36"/>
        <v/>
      </c>
    </row>
    <row r="802" spans="1:3">
      <c r="A802" s="3">
        <f t="shared" ca="1" si="38"/>
        <v>41114</v>
      </c>
      <c r="B802" s="22">
        <f t="shared" ca="1" si="37"/>
        <v>41114</v>
      </c>
      <c r="C802" s="1" t="str">
        <f t="shared" ca="1" si="36"/>
        <v/>
      </c>
    </row>
    <row r="803" spans="1:3">
      <c r="A803" s="3">
        <f t="shared" ca="1" si="38"/>
        <v>41115</v>
      </c>
      <c r="B803" s="22">
        <f t="shared" ca="1" si="37"/>
        <v>41115</v>
      </c>
      <c r="C803" s="1" t="str">
        <f t="shared" ca="1" si="36"/>
        <v/>
      </c>
    </row>
    <row r="804" spans="1:3">
      <c r="A804" s="3">
        <f t="shared" ca="1" si="38"/>
        <v>41116</v>
      </c>
      <c r="B804" s="22">
        <f t="shared" ca="1" si="37"/>
        <v>41116</v>
      </c>
      <c r="C804" s="1" t="str">
        <f t="shared" ca="1" si="36"/>
        <v/>
      </c>
    </row>
    <row r="805" spans="1:3">
      <c r="A805" s="3">
        <f t="shared" ca="1" si="38"/>
        <v>41117</v>
      </c>
      <c r="B805" s="22">
        <f t="shared" ca="1" si="37"/>
        <v>41117</v>
      </c>
      <c r="C805" s="1" t="str">
        <f t="shared" ca="1" si="36"/>
        <v>العطله الاسبوعيه</v>
      </c>
    </row>
    <row r="806" spans="1:3">
      <c r="A806" s="3">
        <f t="shared" ca="1" si="38"/>
        <v>41118</v>
      </c>
      <c r="B806" s="22">
        <f t="shared" ca="1" si="37"/>
        <v>41118</v>
      </c>
      <c r="C806" s="1" t="str">
        <f t="shared" ca="1" si="36"/>
        <v/>
      </c>
    </row>
    <row r="807" spans="1:3">
      <c r="A807" s="3">
        <f t="shared" ca="1" si="38"/>
        <v>41119</v>
      </c>
      <c r="B807" s="22">
        <f t="shared" ca="1" si="37"/>
        <v>41119</v>
      </c>
      <c r="C807" s="1" t="str">
        <f t="shared" ca="1" si="36"/>
        <v/>
      </c>
    </row>
    <row r="808" spans="1:3">
      <c r="A808" s="3">
        <f t="shared" ca="1" si="38"/>
        <v>41120</v>
      </c>
      <c r="B808" s="22">
        <f t="shared" ca="1" si="37"/>
        <v>41120</v>
      </c>
      <c r="C808" s="1" t="str">
        <f t="shared" ca="1" si="36"/>
        <v/>
      </c>
    </row>
    <row r="809" spans="1:3">
      <c r="A809" s="3">
        <f t="shared" ca="1" si="38"/>
        <v>41121</v>
      </c>
      <c r="B809" s="22">
        <f t="shared" ca="1" si="37"/>
        <v>41121</v>
      </c>
      <c r="C809" s="1" t="str">
        <f t="shared" ca="1" si="36"/>
        <v/>
      </c>
    </row>
    <row r="810" spans="1:3">
      <c r="A810" s="3">
        <f t="shared" ca="1" si="38"/>
        <v>41122</v>
      </c>
      <c r="B810" s="22">
        <f t="shared" ca="1" si="37"/>
        <v>41122</v>
      </c>
      <c r="C810" s="1" t="str">
        <f t="shared" ca="1" si="36"/>
        <v/>
      </c>
    </row>
    <row r="811" spans="1:3">
      <c r="A811" s="3">
        <f t="shared" ca="1" si="38"/>
        <v>41123</v>
      </c>
      <c r="B811" s="22">
        <f t="shared" ca="1" si="37"/>
        <v>41123</v>
      </c>
      <c r="C811" s="1" t="str">
        <f t="shared" ca="1" si="36"/>
        <v/>
      </c>
    </row>
    <row r="812" spans="1:3">
      <c r="A812" s="3">
        <f t="shared" ca="1" si="38"/>
        <v>41124</v>
      </c>
      <c r="B812" s="22">
        <f t="shared" ca="1" si="37"/>
        <v>41124</v>
      </c>
      <c r="C812" s="1" t="str">
        <f t="shared" ca="1" si="36"/>
        <v>العطله الاسبوعيه</v>
      </c>
    </row>
    <row r="813" spans="1:3">
      <c r="A813" s="3">
        <f t="shared" ca="1" si="38"/>
        <v>41125</v>
      </c>
      <c r="B813" s="22">
        <f t="shared" ca="1" si="37"/>
        <v>41125</v>
      </c>
      <c r="C813" s="1" t="str">
        <f t="shared" ca="1" si="36"/>
        <v/>
      </c>
    </row>
    <row r="814" spans="1:3">
      <c r="A814" s="3">
        <f t="shared" ca="1" si="38"/>
        <v>41126</v>
      </c>
      <c r="B814" s="22">
        <f t="shared" ca="1" si="37"/>
        <v>41126</v>
      </c>
      <c r="C814" s="1" t="str">
        <f t="shared" ca="1" si="36"/>
        <v/>
      </c>
    </row>
    <row r="815" spans="1:3">
      <c r="A815" s="3">
        <f t="shared" ca="1" si="38"/>
        <v>41127</v>
      </c>
      <c r="B815" s="22">
        <f t="shared" ca="1" si="37"/>
        <v>41127</v>
      </c>
      <c r="C815" s="1" t="str">
        <f t="shared" ca="1" si="36"/>
        <v/>
      </c>
    </row>
    <row r="816" spans="1:3">
      <c r="A816" s="3">
        <f t="shared" ca="1" si="38"/>
        <v>41128</v>
      </c>
      <c r="B816" s="22">
        <f t="shared" ca="1" si="37"/>
        <v>41128</v>
      </c>
      <c r="C816" s="1" t="str">
        <f t="shared" ca="1" si="36"/>
        <v/>
      </c>
    </row>
    <row r="817" spans="1:3">
      <c r="A817" s="3">
        <f t="shared" ca="1" si="38"/>
        <v>41129</v>
      </c>
      <c r="B817" s="22">
        <f t="shared" ca="1" si="37"/>
        <v>41129</v>
      </c>
      <c r="C817" s="1" t="str">
        <f t="shared" ca="1" si="36"/>
        <v/>
      </c>
    </row>
    <row r="818" spans="1:3">
      <c r="A818" s="3">
        <f t="shared" ca="1" si="38"/>
        <v>41130</v>
      </c>
      <c r="B818" s="22">
        <f t="shared" ca="1" si="37"/>
        <v>41130</v>
      </c>
      <c r="C818" s="1" t="str">
        <f t="shared" ca="1" si="36"/>
        <v/>
      </c>
    </row>
    <row r="819" spans="1:3">
      <c r="A819" s="3">
        <f t="shared" ca="1" si="38"/>
        <v>41131</v>
      </c>
      <c r="B819" s="22">
        <f t="shared" ca="1" si="37"/>
        <v>41131</v>
      </c>
      <c r="C819" s="1" t="str">
        <f t="shared" ca="1" si="36"/>
        <v>العطله الاسبوعيه</v>
      </c>
    </row>
    <row r="820" spans="1:3">
      <c r="A820" s="3">
        <f t="shared" ca="1" si="38"/>
        <v>41132</v>
      </c>
      <c r="B820" s="22">
        <f t="shared" ca="1" si="37"/>
        <v>41132</v>
      </c>
      <c r="C820" s="1" t="str">
        <f t="shared" ca="1" si="36"/>
        <v/>
      </c>
    </row>
    <row r="821" spans="1:3">
      <c r="A821" s="3">
        <f t="shared" ca="1" si="38"/>
        <v>41133</v>
      </c>
      <c r="B821" s="22">
        <f t="shared" ca="1" si="37"/>
        <v>41133</v>
      </c>
      <c r="C821" s="1" t="str">
        <f t="shared" ca="1" si="36"/>
        <v/>
      </c>
    </row>
    <row r="822" spans="1:3">
      <c r="A822" s="3">
        <f t="shared" ca="1" si="38"/>
        <v>41134</v>
      </c>
      <c r="B822" s="22">
        <f t="shared" ca="1" si="37"/>
        <v>41134</v>
      </c>
      <c r="C822" s="1" t="str">
        <f t="shared" ca="1" si="36"/>
        <v/>
      </c>
    </row>
    <row r="823" spans="1:3">
      <c r="A823" s="3">
        <f t="shared" ca="1" si="38"/>
        <v>41135</v>
      </c>
      <c r="B823" s="22">
        <f t="shared" ca="1" si="37"/>
        <v>41135</v>
      </c>
      <c r="C823" s="1" t="str">
        <f t="shared" ca="1" si="36"/>
        <v/>
      </c>
    </row>
    <row r="824" spans="1:3">
      <c r="A824" s="3">
        <f t="shared" ca="1" si="38"/>
        <v>41136</v>
      </c>
      <c r="B824" s="22">
        <f t="shared" ca="1" si="37"/>
        <v>41136</v>
      </c>
      <c r="C824" s="1" t="str">
        <f t="shared" ca="1" si="36"/>
        <v/>
      </c>
    </row>
    <row r="825" spans="1:3">
      <c r="A825" s="3">
        <f t="shared" ca="1" si="38"/>
        <v>41137</v>
      </c>
      <c r="B825" s="22">
        <f t="shared" ca="1" si="37"/>
        <v>41137</v>
      </c>
      <c r="C825" s="1" t="str">
        <f t="shared" ca="1" si="36"/>
        <v/>
      </c>
    </row>
    <row r="826" spans="1:3">
      <c r="A826" s="3">
        <f t="shared" ca="1" si="38"/>
        <v>41138</v>
      </c>
      <c r="B826" s="22">
        <f t="shared" ca="1" si="37"/>
        <v>41138</v>
      </c>
      <c r="C826" s="1" t="str">
        <f t="shared" ca="1" si="36"/>
        <v>العطله الاسبوعيه</v>
      </c>
    </row>
    <row r="827" spans="1:3">
      <c r="A827" s="3">
        <f t="shared" ca="1" si="38"/>
        <v>41139</v>
      </c>
      <c r="B827" s="22">
        <f t="shared" ca="1" si="37"/>
        <v>41139</v>
      </c>
      <c r="C827" s="1" t="str">
        <f t="shared" ca="1" si="36"/>
        <v/>
      </c>
    </row>
    <row r="828" spans="1:3">
      <c r="A828" s="3">
        <f t="shared" ca="1" si="38"/>
        <v>41140</v>
      </c>
      <c r="B828" s="22">
        <f t="shared" ca="1" si="37"/>
        <v>41140</v>
      </c>
      <c r="C828" s="1" t="str">
        <f t="shared" ca="1" si="36"/>
        <v/>
      </c>
    </row>
    <row r="829" spans="1:3">
      <c r="A829" s="3">
        <f t="shared" ca="1" si="38"/>
        <v>41141</v>
      </c>
      <c r="B829" s="22">
        <f t="shared" ca="1" si="37"/>
        <v>41141</v>
      </c>
      <c r="C829" s="1" t="str">
        <f t="shared" ca="1" si="36"/>
        <v/>
      </c>
    </row>
    <row r="830" spans="1:3">
      <c r="A830" s="3">
        <f t="shared" ca="1" si="38"/>
        <v>41142</v>
      </c>
      <c r="B830" s="22">
        <f t="shared" ca="1" si="37"/>
        <v>41142</v>
      </c>
      <c r="C830" s="1" t="str">
        <f t="shared" ca="1" si="36"/>
        <v/>
      </c>
    </row>
    <row r="831" spans="1:3">
      <c r="A831" s="3">
        <f t="shared" ca="1" si="38"/>
        <v>41143</v>
      </c>
      <c r="B831" s="22">
        <f t="shared" ca="1" si="37"/>
        <v>41143</v>
      </c>
      <c r="C831" s="1" t="str">
        <f t="shared" ca="1" si="36"/>
        <v/>
      </c>
    </row>
    <row r="832" spans="1:3">
      <c r="A832" s="3">
        <f t="shared" ca="1" si="38"/>
        <v>41144</v>
      </c>
      <c r="B832" s="22">
        <f t="shared" ca="1" si="37"/>
        <v>41144</v>
      </c>
      <c r="C832" s="1" t="str">
        <f t="shared" ca="1" si="36"/>
        <v/>
      </c>
    </row>
    <row r="833" spans="1:3">
      <c r="A833" s="3">
        <f t="shared" ca="1" si="38"/>
        <v>41145</v>
      </c>
      <c r="B833" s="22">
        <f t="shared" ca="1" si="37"/>
        <v>41145</v>
      </c>
      <c r="C833" s="1" t="str">
        <f t="shared" ref="C833:C896" ca="1" si="39">IF(OR(WEEKDAY(A833)=6),"العطله الاسبوعيه","")</f>
        <v>العطله الاسبوعيه</v>
      </c>
    </row>
    <row r="834" spans="1:3">
      <c r="A834" s="3">
        <f t="shared" ca="1" si="38"/>
        <v>41146</v>
      </c>
      <c r="B834" s="22">
        <f t="shared" ref="B834:B897" ca="1" si="40">A834</f>
        <v>41146</v>
      </c>
      <c r="C834" s="1" t="str">
        <f t="shared" ca="1" si="39"/>
        <v/>
      </c>
    </row>
    <row r="835" spans="1:3">
      <c r="A835" s="3">
        <f t="shared" ref="A835:A898" ca="1" si="41">A834+1</f>
        <v>41147</v>
      </c>
      <c r="B835" s="22">
        <f t="shared" ca="1" si="40"/>
        <v>41147</v>
      </c>
      <c r="C835" s="1" t="str">
        <f t="shared" ca="1" si="39"/>
        <v/>
      </c>
    </row>
    <row r="836" spans="1:3">
      <c r="A836" s="3">
        <f t="shared" ca="1" si="41"/>
        <v>41148</v>
      </c>
      <c r="B836" s="22">
        <f t="shared" ca="1" si="40"/>
        <v>41148</v>
      </c>
      <c r="C836" s="1" t="str">
        <f t="shared" ca="1" si="39"/>
        <v/>
      </c>
    </row>
    <row r="837" spans="1:3">
      <c r="A837" s="3">
        <f t="shared" ca="1" si="41"/>
        <v>41149</v>
      </c>
      <c r="B837" s="22">
        <f t="shared" ca="1" si="40"/>
        <v>41149</v>
      </c>
      <c r="C837" s="1" t="str">
        <f t="shared" ca="1" si="39"/>
        <v/>
      </c>
    </row>
    <row r="838" spans="1:3">
      <c r="A838" s="3">
        <f t="shared" ca="1" si="41"/>
        <v>41150</v>
      </c>
      <c r="B838" s="22">
        <f t="shared" ca="1" si="40"/>
        <v>41150</v>
      </c>
      <c r="C838" s="1" t="str">
        <f t="shared" ca="1" si="39"/>
        <v/>
      </c>
    </row>
    <row r="839" spans="1:3">
      <c r="A839" s="3">
        <f t="shared" ca="1" si="41"/>
        <v>41151</v>
      </c>
      <c r="B839" s="22">
        <f t="shared" ca="1" si="40"/>
        <v>41151</v>
      </c>
      <c r="C839" s="1" t="str">
        <f t="shared" ca="1" si="39"/>
        <v/>
      </c>
    </row>
    <row r="840" spans="1:3">
      <c r="A840" s="3">
        <f t="shared" ca="1" si="41"/>
        <v>41152</v>
      </c>
      <c r="B840" s="22">
        <f t="shared" ca="1" si="40"/>
        <v>41152</v>
      </c>
      <c r="C840" s="1" t="str">
        <f t="shared" ca="1" si="39"/>
        <v>العطله الاسبوعيه</v>
      </c>
    </row>
    <row r="841" spans="1:3">
      <c r="A841" s="3">
        <f t="shared" ca="1" si="41"/>
        <v>41153</v>
      </c>
      <c r="B841" s="22">
        <f t="shared" ca="1" si="40"/>
        <v>41153</v>
      </c>
      <c r="C841" s="1" t="str">
        <f t="shared" ca="1" si="39"/>
        <v/>
      </c>
    </row>
    <row r="842" spans="1:3">
      <c r="A842" s="3">
        <f t="shared" ca="1" si="41"/>
        <v>41154</v>
      </c>
      <c r="B842" s="22">
        <f t="shared" ca="1" si="40"/>
        <v>41154</v>
      </c>
      <c r="C842" s="1" t="str">
        <f t="shared" ca="1" si="39"/>
        <v/>
      </c>
    </row>
    <row r="843" spans="1:3">
      <c r="A843" s="3">
        <f t="shared" ca="1" si="41"/>
        <v>41155</v>
      </c>
      <c r="B843" s="22">
        <f t="shared" ca="1" si="40"/>
        <v>41155</v>
      </c>
      <c r="C843" s="1" t="str">
        <f t="shared" ca="1" si="39"/>
        <v/>
      </c>
    </row>
    <row r="844" spans="1:3">
      <c r="A844" s="3">
        <f t="shared" ca="1" si="41"/>
        <v>41156</v>
      </c>
      <c r="B844" s="22">
        <f t="shared" ca="1" si="40"/>
        <v>41156</v>
      </c>
      <c r="C844" s="1" t="str">
        <f t="shared" ca="1" si="39"/>
        <v/>
      </c>
    </row>
    <row r="845" spans="1:3">
      <c r="A845" s="3">
        <f t="shared" ca="1" si="41"/>
        <v>41157</v>
      </c>
      <c r="B845" s="22">
        <f t="shared" ca="1" si="40"/>
        <v>41157</v>
      </c>
      <c r="C845" s="1" t="str">
        <f t="shared" ca="1" si="39"/>
        <v/>
      </c>
    </row>
    <row r="846" spans="1:3">
      <c r="A846" s="3">
        <f t="shared" ca="1" si="41"/>
        <v>41158</v>
      </c>
      <c r="B846" s="22">
        <f t="shared" ca="1" si="40"/>
        <v>41158</v>
      </c>
      <c r="C846" s="1" t="str">
        <f t="shared" ca="1" si="39"/>
        <v/>
      </c>
    </row>
    <row r="847" spans="1:3">
      <c r="A847" s="3">
        <f t="shared" ca="1" si="41"/>
        <v>41159</v>
      </c>
      <c r="B847" s="22">
        <f t="shared" ca="1" si="40"/>
        <v>41159</v>
      </c>
      <c r="C847" s="1" t="str">
        <f t="shared" ca="1" si="39"/>
        <v>العطله الاسبوعيه</v>
      </c>
    </row>
    <row r="848" spans="1:3">
      <c r="A848" s="3">
        <f t="shared" ca="1" si="41"/>
        <v>41160</v>
      </c>
      <c r="B848" s="22">
        <f t="shared" ca="1" si="40"/>
        <v>41160</v>
      </c>
      <c r="C848" s="1" t="str">
        <f t="shared" ca="1" si="39"/>
        <v/>
      </c>
    </row>
    <row r="849" spans="1:3">
      <c r="A849" s="3">
        <f t="shared" ca="1" si="41"/>
        <v>41161</v>
      </c>
      <c r="B849" s="22">
        <f t="shared" ca="1" si="40"/>
        <v>41161</v>
      </c>
      <c r="C849" s="1" t="str">
        <f t="shared" ca="1" si="39"/>
        <v/>
      </c>
    </row>
    <row r="850" spans="1:3">
      <c r="A850" s="3">
        <f t="shared" ca="1" si="41"/>
        <v>41162</v>
      </c>
      <c r="B850" s="22">
        <f t="shared" ca="1" si="40"/>
        <v>41162</v>
      </c>
      <c r="C850" s="1" t="str">
        <f t="shared" ca="1" si="39"/>
        <v/>
      </c>
    </row>
    <row r="851" spans="1:3">
      <c r="A851" s="3">
        <f t="shared" ca="1" si="41"/>
        <v>41163</v>
      </c>
      <c r="B851" s="22">
        <f t="shared" ca="1" si="40"/>
        <v>41163</v>
      </c>
      <c r="C851" s="1" t="str">
        <f t="shared" ca="1" si="39"/>
        <v/>
      </c>
    </row>
    <row r="852" spans="1:3">
      <c r="A852" s="3">
        <f t="shared" ca="1" si="41"/>
        <v>41164</v>
      </c>
      <c r="B852" s="22">
        <f t="shared" ca="1" si="40"/>
        <v>41164</v>
      </c>
      <c r="C852" s="1" t="str">
        <f t="shared" ca="1" si="39"/>
        <v/>
      </c>
    </row>
    <row r="853" spans="1:3">
      <c r="A853" s="3">
        <f t="shared" ca="1" si="41"/>
        <v>41165</v>
      </c>
      <c r="B853" s="22">
        <f t="shared" ca="1" si="40"/>
        <v>41165</v>
      </c>
      <c r="C853" s="1" t="str">
        <f t="shared" ca="1" si="39"/>
        <v/>
      </c>
    </row>
    <row r="854" spans="1:3">
      <c r="A854" s="3">
        <f t="shared" ca="1" si="41"/>
        <v>41166</v>
      </c>
      <c r="B854" s="22">
        <f t="shared" ca="1" si="40"/>
        <v>41166</v>
      </c>
      <c r="C854" s="1" t="str">
        <f t="shared" ca="1" si="39"/>
        <v>العطله الاسبوعيه</v>
      </c>
    </row>
    <row r="855" spans="1:3">
      <c r="A855" s="3">
        <f t="shared" ca="1" si="41"/>
        <v>41167</v>
      </c>
      <c r="B855" s="22">
        <f t="shared" ca="1" si="40"/>
        <v>41167</v>
      </c>
      <c r="C855" s="1" t="str">
        <f t="shared" ca="1" si="39"/>
        <v/>
      </c>
    </row>
    <row r="856" spans="1:3">
      <c r="A856" s="3">
        <f t="shared" ca="1" si="41"/>
        <v>41168</v>
      </c>
      <c r="B856" s="22">
        <f t="shared" ca="1" si="40"/>
        <v>41168</v>
      </c>
      <c r="C856" s="1" t="str">
        <f t="shared" ca="1" si="39"/>
        <v/>
      </c>
    </row>
    <row r="857" spans="1:3">
      <c r="A857" s="3">
        <f t="shared" ca="1" si="41"/>
        <v>41169</v>
      </c>
      <c r="B857" s="22">
        <f t="shared" ca="1" si="40"/>
        <v>41169</v>
      </c>
      <c r="C857" s="1" t="str">
        <f t="shared" ca="1" si="39"/>
        <v/>
      </c>
    </row>
    <row r="858" spans="1:3">
      <c r="A858" s="3">
        <f t="shared" ca="1" si="41"/>
        <v>41170</v>
      </c>
      <c r="B858" s="22">
        <f t="shared" ca="1" si="40"/>
        <v>41170</v>
      </c>
      <c r="C858" s="1" t="str">
        <f t="shared" ca="1" si="39"/>
        <v/>
      </c>
    </row>
    <row r="859" spans="1:3">
      <c r="A859" s="3">
        <f t="shared" ca="1" si="41"/>
        <v>41171</v>
      </c>
      <c r="B859" s="22">
        <f t="shared" ca="1" si="40"/>
        <v>41171</v>
      </c>
      <c r="C859" s="1" t="str">
        <f t="shared" ca="1" si="39"/>
        <v/>
      </c>
    </row>
    <row r="860" spans="1:3">
      <c r="A860" s="3">
        <f t="shared" ca="1" si="41"/>
        <v>41172</v>
      </c>
      <c r="B860" s="22">
        <f t="shared" ca="1" si="40"/>
        <v>41172</v>
      </c>
      <c r="C860" s="1" t="str">
        <f t="shared" ca="1" si="39"/>
        <v/>
      </c>
    </row>
    <row r="861" spans="1:3">
      <c r="A861" s="3">
        <f t="shared" ca="1" si="41"/>
        <v>41173</v>
      </c>
      <c r="B861" s="22">
        <f t="shared" ca="1" si="40"/>
        <v>41173</v>
      </c>
      <c r="C861" s="1" t="str">
        <f t="shared" ca="1" si="39"/>
        <v>العطله الاسبوعيه</v>
      </c>
    </row>
    <row r="862" spans="1:3">
      <c r="A862" s="3">
        <f t="shared" ca="1" si="41"/>
        <v>41174</v>
      </c>
      <c r="B862" s="22">
        <f t="shared" ca="1" si="40"/>
        <v>41174</v>
      </c>
      <c r="C862" s="1" t="str">
        <f t="shared" ca="1" si="39"/>
        <v/>
      </c>
    </row>
    <row r="863" spans="1:3">
      <c r="A863" s="3">
        <f t="shared" ca="1" si="41"/>
        <v>41175</v>
      </c>
      <c r="B863" s="22">
        <f t="shared" ca="1" si="40"/>
        <v>41175</v>
      </c>
      <c r="C863" s="1" t="str">
        <f t="shared" ca="1" si="39"/>
        <v/>
      </c>
    </row>
    <row r="864" spans="1:3">
      <c r="A864" s="3">
        <f t="shared" ca="1" si="41"/>
        <v>41176</v>
      </c>
      <c r="B864" s="22">
        <f t="shared" ca="1" si="40"/>
        <v>41176</v>
      </c>
      <c r="C864" s="1" t="str">
        <f t="shared" ca="1" si="39"/>
        <v/>
      </c>
    </row>
    <row r="865" spans="1:3">
      <c r="A865" s="3">
        <f t="shared" ca="1" si="41"/>
        <v>41177</v>
      </c>
      <c r="B865" s="22">
        <f t="shared" ca="1" si="40"/>
        <v>41177</v>
      </c>
      <c r="C865" s="1" t="str">
        <f t="shared" ca="1" si="39"/>
        <v/>
      </c>
    </row>
    <row r="866" spans="1:3">
      <c r="A866" s="3">
        <f t="shared" ca="1" si="41"/>
        <v>41178</v>
      </c>
      <c r="B866" s="22">
        <f t="shared" ca="1" si="40"/>
        <v>41178</v>
      </c>
      <c r="C866" s="1" t="str">
        <f t="shared" ca="1" si="39"/>
        <v/>
      </c>
    </row>
    <row r="867" spans="1:3">
      <c r="A867" s="3">
        <f t="shared" ca="1" si="41"/>
        <v>41179</v>
      </c>
      <c r="B867" s="22">
        <f t="shared" ca="1" si="40"/>
        <v>41179</v>
      </c>
      <c r="C867" s="1" t="str">
        <f t="shared" ca="1" si="39"/>
        <v/>
      </c>
    </row>
    <row r="868" spans="1:3">
      <c r="A868" s="3">
        <f t="shared" ca="1" si="41"/>
        <v>41180</v>
      </c>
      <c r="B868" s="22">
        <f t="shared" ca="1" si="40"/>
        <v>41180</v>
      </c>
      <c r="C868" s="1" t="str">
        <f t="shared" ca="1" si="39"/>
        <v>العطله الاسبوعيه</v>
      </c>
    </row>
    <row r="869" spans="1:3">
      <c r="A869" s="3">
        <f t="shared" ca="1" si="41"/>
        <v>41181</v>
      </c>
      <c r="B869" s="22">
        <f t="shared" ca="1" si="40"/>
        <v>41181</v>
      </c>
      <c r="C869" s="1" t="str">
        <f t="shared" ca="1" si="39"/>
        <v/>
      </c>
    </row>
    <row r="870" spans="1:3">
      <c r="A870" s="3">
        <f t="shared" ca="1" si="41"/>
        <v>41182</v>
      </c>
      <c r="B870" s="22">
        <f t="shared" ca="1" si="40"/>
        <v>41182</v>
      </c>
      <c r="C870" s="1" t="str">
        <f t="shared" ca="1" si="39"/>
        <v/>
      </c>
    </row>
    <row r="871" spans="1:3">
      <c r="A871" s="3">
        <f t="shared" ca="1" si="41"/>
        <v>41183</v>
      </c>
      <c r="B871" s="22">
        <f t="shared" ca="1" si="40"/>
        <v>41183</v>
      </c>
      <c r="C871" s="1" t="str">
        <f t="shared" ca="1" si="39"/>
        <v/>
      </c>
    </row>
    <row r="872" spans="1:3">
      <c r="A872" s="3">
        <f t="shared" ca="1" si="41"/>
        <v>41184</v>
      </c>
      <c r="B872" s="22">
        <f t="shared" ca="1" si="40"/>
        <v>41184</v>
      </c>
      <c r="C872" s="1" t="str">
        <f t="shared" ca="1" si="39"/>
        <v/>
      </c>
    </row>
    <row r="873" spans="1:3">
      <c r="A873" s="3">
        <f t="shared" ca="1" si="41"/>
        <v>41185</v>
      </c>
      <c r="B873" s="22">
        <f t="shared" ca="1" si="40"/>
        <v>41185</v>
      </c>
      <c r="C873" s="1" t="str">
        <f t="shared" ca="1" si="39"/>
        <v/>
      </c>
    </row>
    <row r="874" spans="1:3">
      <c r="A874" s="3">
        <f t="shared" ca="1" si="41"/>
        <v>41186</v>
      </c>
      <c r="B874" s="22">
        <f t="shared" ca="1" si="40"/>
        <v>41186</v>
      </c>
      <c r="C874" s="1" t="str">
        <f t="shared" ca="1" si="39"/>
        <v/>
      </c>
    </row>
    <row r="875" spans="1:3">
      <c r="A875" s="3">
        <f t="shared" ca="1" si="41"/>
        <v>41187</v>
      </c>
      <c r="B875" s="22">
        <f t="shared" ca="1" si="40"/>
        <v>41187</v>
      </c>
      <c r="C875" s="1" t="str">
        <f t="shared" ca="1" si="39"/>
        <v>العطله الاسبوعيه</v>
      </c>
    </row>
    <row r="876" spans="1:3">
      <c r="A876" s="3">
        <f t="shared" ca="1" si="41"/>
        <v>41188</v>
      </c>
      <c r="B876" s="22">
        <f t="shared" ca="1" si="40"/>
        <v>41188</v>
      </c>
      <c r="C876" s="1" t="str">
        <f t="shared" ca="1" si="39"/>
        <v/>
      </c>
    </row>
    <row r="877" spans="1:3">
      <c r="A877" s="3">
        <f t="shared" ca="1" si="41"/>
        <v>41189</v>
      </c>
      <c r="B877" s="22">
        <f t="shared" ca="1" si="40"/>
        <v>41189</v>
      </c>
      <c r="C877" s="1" t="str">
        <f t="shared" ca="1" si="39"/>
        <v/>
      </c>
    </row>
    <row r="878" spans="1:3">
      <c r="A878" s="3">
        <f t="shared" ca="1" si="41"/>
        <v>41190</v>
      </c>
      <c r="B878" s="22">
        <f t="shared" ca="1" si="40"/>
        <v>41190</v>
      </c>
      <c r="C878" s="1" t="str">
        <f t="shared" ca="1" si="39"/>
        <v/>
      </c>
    </row>
    <row r="879" spans="1:3">
      <c r="A879" s="3">
        <f t="shared" ca="1" si="41"/>
        <v>41191</v>
      </c>
      <c r="B879" s="22">
        <f t="shared" ca="1" si="40"/>
        <v>41191</v>
      </c>
      <c r="C879" s="1" t="str">
        <f t="shared" ca="1" si="39"/>
        <v/>
      </c>
    </row>
    <row r="880" spans="1:3">
      <c r="A880" s="3">
        <f t="shared" ca="1" si="41"/>
        <v>41192</v>
      </c>
      <c r="B880" s="22">
        <f t="shared" ca="1" si="40"/>
        <v>41192</v>
      </c>
      <c r="C880" s="1" t="str">
        <f t="shared" ca="1" si="39"/>
        <v/>
      </c>
    </row>
    <row r="881" spans="1:3">
      <c r="A881" s="3">
        <f t="shared" ca="1" si="41"/>
        <v>41193</v>
      </c>
      <c r="B881" s="22">
        <f t="shared" ca="1" si="40"/>
        <v>41193</v>
      </c>
      <c r="C881" s="1" t="str">
        <f t="shared" ca="1" si="39"/>
        <v/>
      </c>
    </row>
    <row r="882" spans="1:3">
      <c r="A882" s="3">
        <f t="shared" ca="1" si="41"/>
        <v>41194</v>
      </c>
      <c r="B882" s="22">
        <f t="shared" ca="1" si="40"/>
        <v>41194</v>
      </c>
      <c r="C882" s="1" t="str">
        <f t="shared" ca="1" si="39"/>
        <v>العطله الاسبوعيه</v>
      </c>
    </row>
    <row r="883" spans="1:3">
      <c r="A883" s="3">
        <f t="shared" ca="1" si="41"/>
        <v>41195</v>
      </c>
      <c r="B883" s="22">
        <f t="shared" ca="1" si="40"/>
        <v>41195</v>
      </c>
      <c r="C883" s="1" t="str">
        <f t="shared" ca="1" si="39"/>
        <v/>
      </c>
    </row>
    <row r="884" spans="1:3">
      <c r="A884" s="3">
        <f t="shared" ca="1" si="41"/>
        <v>41196</v>
      </c>
      <c r="B884" s="22">
        <f t="shared" ca="1" si="40"/>
        <v>41196</v>
      </c>
      <c r="C884" s="1" t="str">
        <f t="shared" ca="1" si="39"/>
        <v/>
      </c>
    </row>
    <row r="885" spans="1:3">
      <c r="A885" s="3">
        <f t="shared" ca="1" si="41"/>
        <v>41197</v>
      </c>
      <c r="B885" s="22">
        <f t="shared" ca="1" si="40"/>
        <v>41197</v>
      </c>
      <c r="C885" s="1" t="str">
        <f t="shared" ca="1" si="39"/>
        <v/>
      </c>
    </row>
    <row r="886" spans="1:3">
      <c r="A886" s="3">
        <f t="shared" ca="1" si="41"/>
        <v>41198</v>
      </c>
      <c r="B886" s="22">
        <f t="shared" ca="1" si="40"/>
        <v>41198</v>
      </c>
      <c r="C886" s="1" t="str">
        <f t="shared" ca="1" si="39"/>
        <v/>
      </c>
    </row>
    <row r="887" spans="1:3">
      <c r="A887" s="3">
        <f t="shared" ca="1" si="41"/>
        <v>41199</v>
      </c>
      <c r="B887" s="22">
        <f t="shared" ca="1" si="40"/>
        <v>41199</v>
      </c>
      <c r="C887" s="1" t="str">
        <f t="shared" ca="1" si="39"/>
        <v/>
      </c>
    </row>
    <row r="888" spans="1:3">
      <c r="A888" s="3">
        <f t="shared" ca="1" si="41"/>
        <v>41200</v>
      </c>
      <c r="B888" s="22">
        <f t="shared" ca="1" si="40"/>
        <v>41200</v>
      </c>
      <c r="C888" s="1" t="str">
        <f t="shared" ca="1" si="39"/>
        <v/>
      </c>
    </row>
    <row r="889" spans="1:3">
      <c r="A889" s="3">
        <f t="shared" ca="1" si="41"/>
        <v>41201</v>
      </c>
      <c r="B889" s="22">
        <f t="shared" ca="1" si="40"/>
        <v>41201</v>
      </c>
      <c r="C889" s="1" t="str">
        <f t="shared" ca="1" si="39"/>
        <v>العطله الاسبوعيه</v>
      </c>
    </row>
    <row r="890" spans="1:3">
      <c r="A890" s="3">
        <f t="shared" ca="1" si="41"/>
        <v>41202</v>
      </c>
      <c r="B890" s="22">
        <f t="shared" ca="1" si="40"/>
        <v>41202</v>
      </c>
      <c r="C890" s="1" t="str">
        <f t="shared" ca="1" si="39"/>
        <v/>
      </c>
    </row>
    <row r="891" spans="1:3">
      <c r="A891" s="3">
        <f t="shared" ca="1" si="41"/>
        <v>41203</v>
      </c>
      <c r="B891" s="22">
        <f t="shared" ca="1" si="40"/>
        <v>41203</v>
      </c>
      <c r="C891" s="1" t="str">
        <f t="shared" ca="1" si="39"/>
        <v/>
      </c>
    </row>
    <row r="892" spans="1:3">
      <c r="A892" s="3">
        <f t="shared" ca="1" si="41"/>
        <v>41204</v>
      </c>
      <c r="B892" s="22">
        <f t="shared" ca="1" si="40"/>
        <v>41204</v>
      </c>
      <c r="C892" s="1" t="str">
        <f t="shared" ca="1" si="39"/>
        <v/>
      </c>
    </row>
    <row r="893" spans="1:3">
      <c r="A893" s="3">
        <f t="shared" ca="1" si="41"/>
        <v>41205</v>
      </c>
      <c r="B893" s="22">
        <f t="shared" ca="1" si="40"/>
        <v>41205</v>
      </c>
      <c r="C893" s="1" t="str">
        <f t="shared" ca="1" si="39"/>
        <v/>
      </c>
    </row>
    <row r="894" spans="1:3">
      <c r="A894" s="3">
        <f t="shared" ca="1" si="41"/>
        <v>41206</v>
      </c>
      <c r="B894" s="22">
        <f t="shared" ca="1" si="40"/>
        <v>41206</v>
      </c>
      <c r="C894" s="1" t="str">
        <f t="shared" ca="1" si="39"/>
        <v/>
      </c>
    </row>
    <row r="895" spans="1:3">
      <c r="A895" s="3">
        <f t="shared" ca="1" si="41"/>
        <v>41207</v>
      </c>
      <c r="B895" s="22">
        <f t="shared" ca="1" si="40"/>
        <v>41207</v>
      </c>
      <c r="C895" s="1" t="str">
        <f t="shared" ca="1" si="39"/>
        <v/>
      </c>
    </row>
    <row r="896" spans="1:3">
      <c r="A896" s="3">
        <f t="shared" ca="1" si="41"/>
        <v>41208</v>
      </c>
      <c r="B896" s="22">
        <f t="shared" ca="1" si="40"/>
        <v>41208</v>
      </c>
      <c r="C896" s="1" t="str">
        <f t="shared" ca="1" si="39"/>
        <v>العطله الاسبوعيه</v>
      </c>
    </row>
    <row r="897" spans="1:3">
      <c r="A897" s="3">
        <f t="shared" ca="1" si="41"/>
        <v>41209</v>
      </c>
      <c r="B897" s="22">
        <f t="shared" ca="1" si="40"/>
        <v>41209</v>
      </c>
      <c r="C897" s="1" t="str">
        <f t="shared" ref="C897:C960" ca="1" si="42">IF(OR(WEEKDAY(A897)=6),"العطله الاسبوعيه","")</f>
        <v/>
      </c>
    </row>
    <row r="898" spans="1:3">
      <c r="A898" s="3">
        <f t="shared" ca="1" si="41"/>
        <v>41210</v>
      </c>
      <c r="B898" s="22">
        <f t="shared" ref="B898:B961" ca="1" si="43">A898</f>
        <v>41210</v>
      </c>
      <c r="C898" s="1" t="str">
        <f t="shared" ca="1" si="42"/>
        <v/>
      </c>
    </row>
    <row r="899" spans="1:3">
      <c r="A899" s="3">
        <f t="shared" ref="A899:A962" ca="1" si="44">A898+1</f>
        <v>41211</v>
      </c>
      <c r="B899" s="22">
        <f t="shared" ca="1" si="43"/>
        <v>41211</v>
      </c>
      <c r="C899" s="1" t="str">
        <f t="shared" ca="1" si="42"/>
        <v/>
      </c>
    </row>
    <row r="900" spans="1:3">
      <c r="A900" s="3">
        <f t="shared" ca="1" si="44"/>
        <v>41212</v>
      </c>
      <c r="B900" s="22">
        <f t="shared" ca="1" si="43"/>
        <v>41212</v>
      </c>
      <c r="C900" s="1" t="str">
        <f t="shared" ca="1" si="42"/>
        <v/>
      </c>
    </row>
    <row r="901" spans="1:3">
      <c r="A901" s="3">
        <f t="shared" ca="1" si="44"/>
        <v>41213</v>
      </c>
      <c r="B901" s="22">
        <f t="shared" ca="1" si="43"/>
        <v>41213</v>
      </c>
      <c r="C901" s="1" t="str">
        <f t="shared" ca="1" si="42"/>
        <v/>
      </c>
    </row>
    <row r="902" spans="1:3">
      <c r="A902" s="3">
        <f t="shared" ca="1" si="44"/>
        <v>41214</v>
      </c>
      <c r="B902" s="22">
        <f t="shared" ca="1" si="43"/>
        <v>41214</v>
      </c>
      <c r="C902" s="1" t="str">
        <f t="shared" ca="1" si="42"/>
        <v/>
      </c>
    </row>
    <row r="903" spans="1:3">
      <c r="A903" s="3">
        <f t="shared" ca="1" si="44"/>
        <v>41215</v>
      </c>
      <c r="B903" s="22">
        <f t="shared" ca="1" si="43"/>
        <v>41215</v>
      </c>
      <c r="C903" s="1" t="str">
        <f t="shared" ca="1" si="42"/>
        <v>العطله الاسبوعيه</v>
      </c>
    </row>
    <row r="904" spans="1:3">
      <c r="A904" s="3">
        <f t="shared" ca="1" si="44"/>
        <v>41216</v>
      </c>
      <c r="B904" s="22">
        <f t="shared" ca="1" si="43"/>
        <v>41216</v>
      </c>
      <c r="C904" s="1" t="str">
        <f t="shared" ca="1" si="42"/>
        <v/>
      </c>
    </row>
    <row r="905" spans="1:3">
      <c r="A905" s="3">
        <f t="shared" ca="1" si="44"/>
        <v>41217</v>
      </c>
      <c r="B905" s="22">
        <f t="shared" ca="1" si="43"/>
        <v>41217</v>
      </c>
      <c r="C905" s="1" t="str">
        <f t="shared" ca="1" si="42"/>
        <v/>
      </c>
    </row>
    <row r="906" spans="1:3">
      <c r="A906" s="3">
        <f t="shared" ca="1" si="44"/>
        <v>41218</v>
      </c>
      <c r="B906" s="22">
        <f t="shared" ca="1" si="43"/>
        <v>41218</v>
      </c>
      <c r="C906" s="1" t="str">
        <f t="shared" ca="1" si="42"/>
        <v/>
      </c>
    </row>
    <row r="907" spans="1:3">
      <c r="A907" s="3">
        <f t="shared" ca="1" si="44"/>
        <v>41219</v>
      </c>
      <c r="B907" s="22">
        <f t="shared" ca="1" si="43"/>
        <v>41219</v>
      </c>
      <c r="C907" s="1" t="str">
        <f t="shared" ca="1" si="42"/>
        <v/>
      </c>
    </row>
    <row r="908" spans="1:3">
      <c r="A908" s="3">
        <f t="shared" ca="1" si="44"/>
        <v>41220</v>
      </c>
      <c r="B908" s="22">
        <f t="shared" ca="1" si="43"/>
        <v>41220</v>
      </c>
      <c r="C908" s="1" t="str">
        <f t="shared" ca="1" si="42"/>
        <v/>
      </c>
    </row>
    <row r="909" spans="1:3">
      <c r="A909" s="3">
        <f t="shared" ca="1" si="44"/>
        <v>41221</v>
      </c>
      <c r="B909" s="22">
        <f t="shared" ca="1" si="43"/>
        <v>41221</v>
      </c>
      <c r="C909" s="1" t="str">
        <f t="shared" ca="1" si="42"/>
        <v/>
      </c>
    </row>
    <row r="910" spans="1:3">
      <c r="A910" s="3">
        <f t="shared" ca="1" si="44"/>
        <v>41222</v>
      </c>
      <c r="B910" s="22">
        <f t="shared" ca="1" si="43"/>
        <v>41222</v>
      </c>
      <c r="C910" s="1" t="str">
        <f t="shared" ca="1" si="42"/>
        <v>العطله الاسبوعيه</v>
      </c>
    </row>
    <row r="911" spans="1:3">
      <c r="A911" s="3">
        <f t="shared" ca="1" si="44"/>
        <v>41223</v>
      </c>
      <c r="B911" s="22">
        <f t="shared" ca="1" si="43"/>
        <v>41223</v>
      </c>
      <c r="C911" s="1" t="str">
        <f t="shared" ca="1" si="42"/>
        <v/>
      </c>
    </row>
    <row r="912" spans="1:3">
      <c r="A912" s="3">
        <f t="shared" ca="1" si="44"/>
        <v>41224</v>
      </c>
      <c r="B912" s="22">
        <f t="shared" ca="1" si="43"/>
        <v>41224</v>
      </c>
      <c r="C912" s="1" t="str">
        <f t="shared" ca="1" si="42"/>
        <v/>
      </c>
    </row>
    <row r="913" spans="1:3">
      <c r="A913" s="3">
        <f t="shared" ca="1" si="44"/>
        <v>41225</v>
      </c>
      <c r="B913" s="22">
        <f t="shared" ca="1" si="43"/>
        <v>41225</v>
      </c>
      <c r="C913" s="1" t="str">
        <f t="shared" ca="1" si="42"/>
        <v/>
      </c>
    </row>
    <row r="914" spans="1:3">
      <c r="A914" s="3">
        <f t="shared" ca="1" si="44"/>
        <v>41226</v>
      </c>
      <c r="B914" s="22">
        <f t="shared" ca="1" si="43"/>
        <v>41226</v>
      </c>
      <c r="C914" s="1" t="str">
        <f t="shared" ca="1" si="42"/>
        <v/>
      </c>
    </row>
    <row r="915" spans="1:3">
      <c r="A915" s="3">
        <f t="shared" ca="1" si="44"/>
        <v>41227</v>
      </c>
      <c r="B915" s="22">
        <f t="shared" ca="1" si="43"/>
        <v>41227</v>
      </c>
      <c r="C915" s="1" t="str">
        <f t="shared" ca="1" si="42"/>
        <v/>
      </c>
    </row>
    <row r="916" spans="1:3">
      <c r="A916" s="3">
        <f t="shared" ca="1" si="44"/>
        <v>41228</v>
      </c>
      <c r="B916" s="22">
        <f t="shared" ca="1" si="43"/>
        <v>41228</v>
      </c>
      <c r="C916" s="1" t="str">
        <f t="shared" ca="1" si="42"/>
        <v/>
      </c>
    </row>
    <row r="917" spans="1:3">
      <c r="A917" s="3">
        <f t="shared" ca="1" si="44"/>
        <v>41229</v>
      </c>
      <c r="B917" s="22">
        <f t="shared" ca="1" si="43"/>
        <v>41229</v>
      </c>
      <c r="C917" s="1" t="str">
        <f t="shared" ca="1" si="42"/>
        <v>العطله الاسبوعيه</v>
      </c>
    </row>
    <row r="918" spans="1:3">
      <c r="A918" s="3">
        <f t="shared" ca="1" si="44"/>
        <v>41230</v>
      </c>
      <c r="B918" s="22">
        <f t="shared" ca="1" si="43"/>
        <v>41230</v>
      </c>
      <c r="C918" s="1" t="str">
        <f t="shared" ca="1" si="42"/>
        <v/>
      </c>
    </row>
    <row r="919" spans="1:3">
      <c r="A919" s="3">
        <f t="shared" ca="1" si="44"/>
        <v>41231</v>
      </c>
      <c r="B919" s="22">
        <f t="shared" ca="1" si="43"/>
        <v>41231</v>
      </c>
      <c r="C919" s="1" t="str">
        <f t="shared" ca="1" si="42"/>
        <v/>
      </c>
    </row>
    <row r="920" spans="1:3">
      <c r="A920" s="3">
        <f t="shared" ca="1" si="44"/>
        <v>41232</v>
      </c>
      <c r="B920" s="22">
        <f t="shared" ca="1" si="43"/>
        <v>41232</v>
      </c>
      <c r="C920" s="1" t="str">
        <f t="shared" ca="1" si="42"/>
        <v/>
      </c>
    </row>
    <row r="921" spans="1:3">
      <c r="A921" s="3">
        <f t="shared" ca="1" si="44"/>
        <v>41233</v>
      </c>
      <c r="B921" s="22">
        <f t="shared" ca="1" si="43"/>
        <v>41233</v>
      </c>
      <c r="C921" s="1" t="str">
        <f t="shared" ca="1" si="42"/>
        <v/>
      </c>
    </row>
    <row r="922" spans="1:3">
      <c r="A922" s="3">
        <f t="shared" ca="1" si="44"/>
        <v>41234</v>
      </c>
      <c r="B922" s="22">
        <f t="shared" ca="1" si="43"/>
        <v>41234</v>
      </c>
      <c r="C922" s="1" t="str">
        <f t="shared" ca="1" si="42"/>
        <v/>
      </c>
    </row>
    <row r="923" spans="1:3">
      <c r="A923" s="3">
        <f t="shared" ca="1" si="44"/>
        <v>41235</v>
      </c>
      <c r="B923" s="22">
        <f t="shared" ca="1" si="43"/>
        <v>41235</v>
      </c>
      <c r="C923" s="1" t="str">
        <f t="shared" ca="1" si="42"/>
        <v/>
      </c>
    </row>
    <row r="924" spans="1:3">
      <c r="A924" s="3">
        <f t="shared" ca="1" si="44"/>
        <v>41236</v>
      </c>
      <c r="B924" s="22">
        <f t="shared" ca="1" si="43"/>
        <v>41236</v>
      </c>
      <c r="C924" s="1" t="str">
        <f t="shared" ca="1" si="42"/>
        <v>العطله الاسبوعيه</v>
      </c>
    </row>
    <row r="925" spans="1:3">
      <c r="A925" s="3">
        <f t="shared" ca="1" si="44"/>
        <v>41237</v>
      </c>
      <c r="B925" s="22">
        <f t="shared" ca="1" si="43"/>
        <v>41237</v>
      </c>
      <c r="C925" s="1" t="str">
        <f t="shared" ca="1" si="42"/>
        <v/>
      </c>
    </row>
    <row r="926" spans="1:3">
      <c r="A926" s="3">
        <f t="shared" ca="1" si="44"/>
        <v>41238</v>
      </c>
      <c r="B926" s="22">
        <f t="shared" ca="1" si="43"/>
        <v>41238</v>
      </c>
      <c r="C926" s="1" t="str">
        <f t="shared" ca="1" si="42"/>
        <v/>
      </c>
    </row>
    <row r="927" spans="1:3">
      <c r="A927" s="3">
        <f t="shared" ca="1" si="44"/>
        <v>41239</v>
      </c>
      <c r="B927" s="22">
        <f t="shared" ca="1" si="43"/>
        <v>41239</v>
      </c>
      <c r="C927" s="1" t="str">
        <f t="shared" ca="1" si="42"/>
        <v/>
      </c>
    </row>
    <row r="928" spans="1:3">
      <c r="A928" s="3">
        <f t="shared" ca="1" si="44"/>
        <v>41240</v>
      </c>
      <c r="B928" s="22">
        <f t="shared" ca="1" si="43"/>
        <v>41240</v>
      </c>
      <c r="C928" s="1" t="str">
        <f t="shared" ca="1" si="42"/>
        <v/>
      </c>
    </row>
    <row r="929" spans="1:3">
      <c r="A929" s="3">
        <f t="shared" ca="1" si="44"/>
        <v>41241</v>
      </c>
      <c r="B929" s="22">
        <f t="shared" ca="1" si="43"/>
        <v>41241</v>
      </c>
      <c r="C929" s="1" t="str">
        <f t="shared" ca="1" si="42"/>
        <v/>
      </c>
    </row>
    <row r="930" spans="1:3">
      <c r="A930" s="3">
        <f t="shared" ca="1" si="44"/>
        <v>41242</v>
      </c>
      <c r="B930" s="22">
        <f t="shared" ca="1" si="43"/>
        <v>41242</v>
      </c>
      <c r="C930" s="1" t="str">
        <f t="shared" ca="1" si="42"/>
        <v/>
      </c>
    </row>
    <row r="931" spans="1:3">
      <c r="A931" s="3">
        <f t="shared" ca="1" si="44"/>
        <v>41243</v>
      </c>
      <c r="B931" s="22">
        <f t="shared" ca="1" si="43"/>
        <v>41243</v>
      </c>
      <c r="C931" s="1" t="str">
        <f t="shared" ca="1" si="42"/>
        <v>العطله الاسبوعيه</v>
      </c>
    </row>
    <row r="932" spans="1:3">
      <c r="A932" s="3">
        <f t="shared" ca="1" si="44"/>
        <v>41244</v>
      </c>
      <c r="B932" s="22">
        <f t="shared" ca="1" si="43"/>
        <v>41244</v>
      </c>
      <c r="C932" s="1" t="str">
        <f t="shared" ca="1" si="42"/>
        <v/>
      </c>
    </row>
    <row r="933" spans="1:3">
      <c r="A933" s="3">
        <f t="shared" ca="1" si="44"/>
        <v>41245</v>
      </c>
      <c r="B933" s="22">
        <f t="shared" ca="1" si="43"/>
        <v>41245</v>
      </c>
      <c r="C933" s="1" t="str">
        <f t="shared" ca="1" si="42"/>
        <v/>
      </c>
    </row>
    <row r="934" spans="1:3">
      <c r="A934" s="3">
        <f t="shared" ca="1" si="44"/>
        <v>41246</v>
      </c>
      <c r="B934" s="22">
        <f t="shared" ca="1" si="43"/>
        <v>41246</v>
      </c>
      <c r="C934" s="1" t="str">
        <f t="shared" ca="1" si="42"/>
        <v/>
      </c>
    </row>
    <row r="935" spans="1:3">
      <c r="A935" s="3">
        <f t="shared" ca="1" si="44"/>
        <v>41247</v>
      </c>
      <c r="B935" s="22">
        <f t="shared" ca="1" si="43"/>
        <v>41247</v>
      </c>
      <c r="C935" s="1" t="str">
        <f t="shared" ca="1" si="42"/>
        <v/>
      </c>
    </row>
    <row r="936" spans="1:3">
      <c r="A936" s="3">
        <f t="shared" ca="1" si="44"/>
        <v>41248</v>
      </c>
      <c r="B936" s="22">
        <f t="shared" ca="1" si="43"/>
        <v>41248</v>
      </c>
      <c r="C936" s="1" t="str">
        <f t="shared" ca="1" si="42"/>
        <v/>
      </c>
    </row>
    <row r="937" spans="1:3">
      <c r="A937" s="3">
        <f t="shared" ca="1" si="44"/>
        <v>41249</v>
      </c>
      <c r="B937" s="22">
        <f t="shared" ca="1" si="43"/>
        <v>41249</v>
      </c>
      <c r="C937" s="1" t="str">
        <f t="shared" ca="1" si="42"/>
        <v/>
      </c>
    </row>
    <row r="938" spans="1:3">
      <c r="A938" s="3">
        <f t="shared" ca="1" si="44"/>
        <v>41250</v>
      </c>
      <c r="B938" s="22">
        <f t="shared" ca="1" si="43"/>
        <v>41250</v>
      </c>
      <c r="C938" s="1" t="str">
        <f t="shared" ca="1" si="42"/>
        <v>العطله الاسبوعيه</v>
      </c>
    </row>
    <row r="939" spans="1:3">
      <c r="A939" s="3">
        <f t="shared" ca="1" si="44"/>
        <v>41251</v>
      </c>
      <c r="B939" s="22">
        <f t="shared" ca="1" si="43"/>
        <v>41251</v>
      </c>
      <c r="C939" s="1" t="str">
        <f t="shared" ca="1" si="42"/>
        <v/>
      </c>
    </row>
    <row r="940" spans="1:3">
      <c r="A940" s="3">
        <f t="shared" ca="1" si="44"/>
        <v>41252</v>
      </c>
      <c r="B940" s="22">
        <f t="shared" ca="1" si="43"/>
        <v>41252</v>
      </c>
      <c r="C940" s="1" t="str">
        <f t="shared" ca="1" si="42"/>
        <v/>
      </c>
    </row>
    <row r="941" spans="1:3">
      <c r="A941" s="3">
        <f t="shared" ca="1" si="44"/>
        <v>41253</v>
      </c>
      <c r="B941" s="22">
        <f t="shared" ca="1" si="43"/>
        <v>41253</v>
      </c>
      <c r="C941" s="1" t="str">
        <f t="shared" ca="1" si="42"/>
        <v/>
      </c>
    </row>
    <row r="942" spans="1:3">
      <c r="A942" s="3">
        <f t="shared" ca="1" si="44"/>
        <v>41254</v>
      </c>
      <c r="B942" s="22">
        <f t="shared" ca="1" si="43"/>
        <v>41254</v>
      </c>
      <c r="C942" s="1" t="str">
        <f t="shared" ca="1" si="42"/>
        <v/>
      </c>
    </row>
    <row r="943" spans="1:3">
      <c r="A943" s="3">
        <f t="shared" ca="1" si="44"/>
        <v>41255</v>
      </c>
      <c r="B943" s="22">
        <f t="shared" ca="1" si="43"/>
        <v>41255</v>
      </c>
      <c r="C943" s="1" t="str">
        <f t="shared" ca="1" si="42"/>
        <v/>
      </c>
    </row>
    <row r="944" spans="1:3">
      <c r="A944" s="3">
        <f t="shared" ca="1" si="44"/>
        <v>41256</v>
      </c>
      <c r="B944" s="22">
        <f t="shared" ca="1" si="43"/>
        <v>41256</v>
      </c>
      <c r="C944" s="1" t="str">
        <f t="shared" ca="1" si="42"/>
        <v/>
      </c>
    </row>
    <row r="945" spans="1:3">
      <c r="A945" s="3">
        <f t="shared" ca="1" si="44"/>
        <v>41257</v>
      </c>
      <c r="B945" s="22">
        <f t="shared" ca="1" si="43"/>
        <v>41257</v>
      </c>
      <c r="C945" s="1" t="str">
        <f t="shared" ca="1" si="42"/>
        <v>العطله الاسبوعيه</v>
      </c>
    </row>
    <row r="946" spans="1:3">
      <c r="A946" s="3">
        <f t="shared" ca="1" si="44"/>
        <v>41258</v>
      </c>
      <c r="B946" s="22">
        <f t="shared" ca="1" si="43"/>
        <v>41258</v>
      </c>
      <c r="C946" s="1" t="str">
        <f t="shared" ca="1" si="42"/>
        <v/>
      </c>
    </row>
    <row r="947" spans="1:3">
      <c r="A947" s="3">
        <f t="shared" ca="1" si="44"/>
        <v>41259</v>
      </c>
      <c r="B947" s="22">
        <f t="shared" ca="1" si="43"/>
        <v>41259</v>
      </c>
      <c r="C947" s="1" t="str">
        <f t="shared" ca="1" si="42"/>
        <v/>
      </c>
    </row>
    <row r="948" spans="1:3">
      <c r="A948" s="3">
        <f t="shared" ca="1" si="44"/>
        <v>41260</v>
      </c>
      <c r="B948" s="22">
        <f t="shared" ca="1" si="43"/>
        <v>41260</v>
      </c>
      <c r="C948" s="1" t="str">
        <f t="shared" ca="1" si="42"/>
        <v/>
      </c>
    </row>
    <row r="949" spans="1:3">
      <c r="A949" s="3">
        <f t="shared" ca="1" si="44"/>
        <v>41261</v>
      </c>
      <c r="B949" s="22">
        <f t="shared" ca="1" si="43"/>
        <v>41261</v>
      </c>
      <c r="C949" s="1" t="str">
        <f t="shared" ca="1" si="42"/>
        <v/>
      </c>
    </row>
    <row r="950" spans="1:3">
      <c r="A950" s="3">
        <f t="shared" ca="1" si="44"/>
        <v>41262</v>
      </c>
      <c r="B950" s="22">
        <f t="shared" ca="1" si="43"/>
        <v>41262</v>
      </c>
      <c r="C950" s="1" t="str">
        <f t="shared" ca="1" si="42"/>
        <v/>
      </c>
    </row>
    <row r="951" spans="1:3">
      <c r="A951" s="3">
        <f t="shared" ca="1" si="44"/>
        <v>41263</v>
      </c>
      <c r="B951" s="22">
        <f t="shared" ca="1" si="43"/>
        <v>41263</v>
      </c>
      <c r="C951" s="1" t="str">
        <f t="shared" ca="1" si="42"/>
        <v/>
      </c>
    </row>
    <row r="952" spans="1:3">
      <c r="A952" s="3">
        <f t="shared" ca="1" si="44"/>
        <v>41264</v>
      </c>
      <c r="B952" s="22">
        <f t="shared" ca="1" si="43"/>
        <v>41264</v>
      </c>
      <c r="C952" s="1" t="str">
        <f t="shared" ca="1" si="42"/>
        <v>العطله الاسبوعيه</v>
      </c>
    </row>
    <row r="953" spans="1:3">
      <c r="A953" s="3">
        <f t="shared" ca="1" si="44"/>
        <v>41265</v>
      </c>
      <c r="B953" s="22">
        <f t="shared" ca="1" si="43"/>
        <v>41265</v>
      </c>
      <c r="C953" s="1" t="str">
        <f t="shared" ca="1" si="42"/>
        <v/>
      </c>
    </row>
    <row r="954" spans="1:3">
      <c r="A954" s="3">
        <f t="shared" ca="1" si="44"/>
        <v>41266</v>
      </c>
      <c r="B954" s="22">
        <f t="shared" ca="1" si="43"/>
        <v>41266</v>
      </c>
      <c r="C954" s="1" t="str">
        <f t="shared" ca="1" si="42"/>
        <v/>
      </c>
    </row>
    <row r="955" spans="1:3">
      <c r="A955" s="3">
        <f t="shared" ca="1" si="44"/>
        <v>41267</v>
      </c>
      <c r="B955" s="22">
        <f t="shared" ca="1" si="43"/>
        <v>41267</v>
      </c>
      <c r="C955" s="1" t="str">
        <f t="shared" ca="1" si="42"/>
        <v/>
      </c>
    </row>
    <row r="956" spans="1:3">
      <c r="A956" s="3">
        <f t="shared" ca="1" si="44"/>
        <v>41268</v>
      </c>
      <c r="B956" s="22">
        <f t="shared" ca="1" si="43"/>
        <v>41268</v>
      </c>
      <c r="C956" s="1" t="str">
        <f t="shared" ca="1" si="42"/>
        <v/>
      </c>
    </row>
    <row r="957" spans="1:3">
      <c r="A957" s="3">
        <f t="shared" ca="1" si="44"/>
        <v>41269</v>
      </c>
      <c r="B957" s="22">
        <f t="shared" ca="1" si="43"/>
        <v>41269</v>
      </c>
      <c r="C957" s="1" t="str">
        <f t="shared" ca="1" si="42"/>
        <v/>
      </c>
    </row>
    <row r="958" spans="1:3">
      <c r="A958" s="3">
        <f t="shared" ca="1" si="44"/>
        <v>41270</v>
      </c>
      <c r="B958" s="22">
        <f t="shared" ca="1" si="43"/>
        <v>41270</v>
      </c>
      <c r="C958" s="1" t="str">
        <f t="shared" ca="1" si="42"/>
        <v/>
      </c>
    </row>
    <row r="959" spans="1:3">
      <c r="A959" s="3">
        <f t="shared" ca="1" si="44"/>
        <v>41271</v>
      </c>
      <c r="B959" s="22">
        <f t="shared" ca="1" si="43"/>
        <v>41271</v>
      </c>
      <c r="C959" s="1" t="str">
        <f t="shared" ca="1" si="42"/>
        <v>العطله الاسبوعيه</v>
      </c>
    </row>
    <row r="960" spans="1:3">
      <c r="A960" s="3">
        <f t="shared" ca="1" si="44"/>
        <v>41272</v>
      </c>
      <c r="B960" s="22">
        <f t="shared" ca="1" si="43"/>
        <v>41272</v>
      </c>
      <c r="C960" s="1" t="str">
        <f t="shared" ca="1" si="42"/>
        <v/>
      </c>
    </row>
    <row r="961" spans="1:3">
      <c r="A961" s="3">
        <f t="shared" ca="1" si="44"/>
        <v>41273</v>
      </c>
      <c r="B961" s="22">
        <f t="shared" ca="1" si="43"/>
        <v>41273</v>
      </c>
      <c r="C961" s="1" t="str">
        <f t="shared" ref="C961:C1024" ca="1" si="45">IF(OR(WEEKDAY(A961)=6),"العطله الاسبوعيه","")</f>
        <v/>
      </c>
    </row>
    <row r="962" spans="1:3">
      <c r="A962" s="3">
        <f t="shared" ca="1" si="44"/>
        <v>41274</v>
      </c>
      <c r="B962" s="22">
        <f t="shared" ref="B962:B1025" ca="1" si="46">A962</f>
        <v>41274</v>
      </c>
      <c r="C962" s="1" t="str">
        <f t="shared" ca="1" si="45"/>
        <v/>
      </c>
    </row>
    <row r="963" spans="1:3">
      <c r="A963" s="3">
        <f t="shared" ref="A963:A1026" ca="1" si="47">A962+1</f>
        <v>41275</v>
      </c>
      <c r="B963" s="22">
        <f t="shared" ca="1" si="46"/>
        <v>41275</v>
      </c>
      <c r="C963" s="1" t="str">
        <f t="shared" ca="1" si="45"/>
        <v/>
      </c>
    </row>
    <row r="964" spans="1:3">
      <c r="A964" s="3">
        <f t="shared" ca="1" si="47"/>
        <v>41276</v>
      </c>
      <c r="B964" s="22">
        <f t="shared" ca="1" si="46"/>
        <v>41276</v>
      </c>
      <c r="C964" s="1" t="str">
        <f t="shared" ca="1" si="45"/>
        <v/>
      </c>
    </row>
    <row r="965" spans="1:3">
      <c r="A965" s="3">
        <f t="shared" ca="1" si="47"/>
        <v>41277</v>
      </c>
      <c r="B965" s="22">
        <f t="shared" ca="1" si="46"/>
        <v>41277</v>
      </c>
      <c r="C965" s="1" t="str">
        <f t="shared" ca="1" si="45"/>
        <v/>
      </c>
    </row>
    <row r="966" spans="1:3">
      <c r="A966" s="3">
        <f t="shared" ca="1" si="47"/>
        <v>41278</v>
      </c>
      <c r="B966" s="22">
        <f t="shared" ca="1" si="46"/>
        <v>41278</v>
      </c>
      <c r="C966" s="1" t="str">
        <f t="shared" ca="1" si="45"/>
        <v>العطله الاسبوعيه</v>
      </c>
    </row>
    <row r="967" spans="1:3">
      <c r="A967" s="3">
        <f t="shared" ca="1" si="47"/>
        <v>41279</v>
      </c>
      <c r="B967" s="22">
        <f t="shared" ca="1" si="46"/>
        <v>41279</v>
      </c>
      <c r="C967" s="1" t="str">
        <f t="shared" ca="1" si="45"/>
        <v/>
      </c>
    </row>
    <row r="968" spans="1:3">
      <c r="A968" s="3">
        <f t="shared" ca="1" si="47"/>
        <v>41280</v>
      </c>
      <c r="B968" s="22">
        <f t="shared" ca="1" si="46"/>
        <v>41280</v>
      </c>
      <c r="C968" s="1" t="str">
        <f t="shared" ca="1" si="45"/>
        <v/>
      </c>
    </row>
    <row r="969" spans="1:3">
      <c r="A969" s="3">
        <f t="shared" ca="1" si="47"/>
        <v>41281</v>
      </c>
      <c r="B969" s="22">
        <f t="shared" ca="1" si="46"/>
        <v>41281</v>
      </c>
      <c r="C969" s="1" t="str">
        <f t="shared" ca="1" si="45"/>
        <v/>
      </c>
    </row>
    <row r="970" spans="1:3">
      <c r="A970" s="3">
        <f t="shared" ca="1" si="47"/>
        <v>41282</v>
      </c>
      <c r="B970" s="22">
        <f t="shared" ca="1" si="46"/>
        <v>41282</v>
      </c>
      <c r="C970" s="1" t="str">
        <f t="shared" ca="1" si="45"/>
        <v/>
      </c>
    </row>
    <row r="971" spans="1:3">
      <c r="A971" s="3">
        <f t="shared" ca="1" si="47"/>
        <v>41283</v>
      </c>
      <c r="B971" s="22">
        <f t="shared" ca="1" si="46"/>
        <v>41283</v>
      </c>
      <c r="C971" s="1" t="str">
        <f t="shared" ca="1" si="45"/>
        <v/>
      </c>
    </row>
    <row r="972" spans="1:3">
      <c r="A972" s="3">
        <f t="shared" ca="1" si="47"/>
        <v>41284</v>
      </c>
      <c r="B972" s="22">
        <f t="shared" ca="1" si="46"/>
        <v>41284</v>
      </c>
      <c r="C972" s="1" t="str">
        <f t="shared" ca="1" si="45"/>
        <v/>
      </c>
    </row>
    <row r="973" spans="1:3">
      <c r="A973" s="3">
        <f t="shared" ca="1" si="47"/>
        <v>41285</v>
      </c>
      <c r="B973" s="22">
        <f t="shared" ca="1" si="46"/>
        <v>41285</v>
      </c>
      <c r="C973" s="1" t="str">
        <f t="shared" ca="1" si="45"/>
        <v>العطله الاسبوعيه</v>
      </c>
    </row>
    <row r="974" spans="1:3">
      <c r="A974" s="3">
        <f t="shared" ca="1" si="47"/>
        <v>41286</v>
      </c>
      <c r="B974" s="22">
        <f t="shared" ca="1" si="46"/>
        <v>41286</v>
      </c>
      <c r="C974" s="1" t="str">
        <f t="shared" ca="1" si="45"/>
        <v/>
      </c>
    </row>
    <row r="975" spans="1:3">
      <c r="A975" s="3">
        <f t="shared" ca="1" si="47"/>
        <v>41287</v>
      </c>
      <c r="B975" s="22">
        <f t="shared" ca="1" si="46"/>
        <v>41287</v>
      </c>
      <c r="C975" s="1" t="str">
        <f t="shared" ca="1" si="45"/>
        <v/>
      </c>
    </row>
    <row r="976" spans="1:3">
      <c r="A976" s="3">
        <f t="shared" ca="1" si="47"/>
        <v>41288</v>
      </c>
      <c r="B976" s="22">
        <f t="shared" ca="1" si="46"/>
        <v>41288</v>
      </c>
      <c r="C976" s="1" t="str">
        <f t="shared" ca="1" si="45"/>
        <v/>
      </c>
    </row>
    <row r="977" spans="1:3">
      <c r="A977" s="3">
        <f t="shared" ca="1" si="47"/>
        <v>41289</v>
      </c>
      <c r="B977" s="22">
        <f t="shared" ca="1" si="46"/>
        <v>41289</v>
      </c>
      <c r="C977" s="1" t="str">
        <f t="shared" ca="1" si="45"/>
        <v/>
      </c>
    </row>
    <row r="978" spans="1:3">
      <c r="A978" s="3">
        <f t="shared" ca="1" si="47"/>
        <v>41290</v>
      </c>
      <c r="B978" s="22">
        <f t="shared" ca="1" si="46"/>
        <v>41290</v>
      </c>
      <c r="C978" s="1" t="str">
        <f t="shared" ca="1" si="45"/>
        <v/>
      </c>
    </row>
    <row r="979" spans="1:3">
      <c r="A979" s="3">
        <f t="shared" ca="1" si="47"/>
        <v>41291</v>
      </c>
      <c r="B979" s="22">
        <f t="shared" ca="1" si="46"/>
        <v>41291</v>
      </c>
      <c r="C979" s="1" t="str">
        <f t="shared" ca="1" si="45"/>
        <v/>
      </c>
    </row>
    <row r="980" spans="1:3">
      <c r="A980" s="3">
        <f t="shared" ca="1" si="47"/>
        <v>41292</v>
      </c>
      <c r="B980" s="22">
        <f t="shared" ca="1" si="46"/>
        <v>41292</v>
      </c>
      <c r="C980" s="1" t="str">
        <f t="shared" ca="1" si="45"/>
        <v>العطله الاسبوعيه</v>
      </c>
    </row>
    <row r="981" spans="1:3">
      <c r="A981" s="3">
        <f t="shared" ca="1" si="47"/>
        <v>41293</v>
      </c>
      <c r="B981" s="22">
        <f t="shared" ca="1" si="46"/>
        <v>41293</v>
      </c>
      <c r="C981" s="1" t="str">
        <f t="shared" ca="1" si="45"/>
        <v/>
      </c>
    </row>
    <row r="982" spans="1:3">
      <c r="A982" s="3">
        <f t="shared" ca="1" si="47"/>
        <v>41294</v>
      </c>
      <c r="B982" s="22">
        <f t="shared" ca="1" si="46"/>
        <v>41294</v>
      </c>
      <c r="C982" s="1" t="str">
        <f t="shared" ca="1" si="45"/>
        <v/>
      </c>
    </row>
    <row r="983" spans="1:3">
      <c r="A983" s="3">
        <f t="shared" ca="1" si="47"/>
        <v>41295</v>
      </c>
      <c r="B983" s="22">
        <f t="shared" ca="1" si="46"/>
        <v>41295</v>
      </c>
      <c r="C983" s="1" t="str">
        <f t="shared" ca="1" si="45"/>
        <v/>
      </c>
    </row>
    <row r="984" spans="1:3">
      <c r="A984" s="3">
        <f t="shared" ca="1" si="47"/>
        <v>41296</v>
      </c>
      <c r="B984" s="22">
        <f t="shared" ca="1" si="46"/>
        <v>41296</v>
      </c>
      <c r="C984" s="1" t="str">
        <f t="shared" ca="1" si="45"/>
        <v/>
      </c>
    </row>
    <row r="985" spans="1:3">
      <c r="A985" s="3">
        <f t="shared" ca="1" si="47"/>
        <v>41297</v>
      </c>
      <c r="B985" s="22">
        <f t="shared" ca="1" si="46"/>
        <v>41297</v>
      </c>
      <c r="C985" s="1" t="str">
        <f t="shared" ca="1" si="45"/>
        <v/>
      </c>
    </row>
    <row r="986" spans="1:3">
      <c r="A986" s="3">
        <f t="shared" ca="1" si="47"/>
        <v>41298</v>
      </c>
      <c r="B986" s="22">
        <f t="shared" ca="1" si="46"/>
        <v>41298</v>
      </c>
      <c r="C986" s="1" t="str">
        <f t="shared" ca="1" si="45"/>
        <v/>
      </c>
    </row>
    <row r="987" spans="1:3">
      <c r="A987" s="3">
        <f t="shared" ca="1" si="47"/>
        <v>41299</v>
      </c>
      <c r="B987" s="22">
        <f t="shared" ca="1" si="46"/>
        <v>41299</v>
      </c>
      <c r="C987" s="1" t="str">
        <f t="shared" ca="1" si="45"/>
        <v>العطله الاسبوعيه</v>
      </c>
    </row>
    <row r="988" spans="1:3">
      <c r="A988" s="3">
        <f t="shared" ca="1" si="47"/>
        <v>41300</v>
      </c>
      <c r="B988" s="22">
        <f t="shared" ca="1" si="46"/>
        <v>41300</v>
      </c>
      <c r="C988" s="1" t="str">
        <f t="shared" ca="1" si="45"/>
        <v/>
      </c>
    </row>
    <row r="989" spans="1:3">
      <c r="A989" s="3">
        <f t="shared" ca="1" si="47"/>
        <v>41301</v>
      </c>
      <c r="B989" s="22">
        <f t="shared" ca="1" si="46"/>
        <v>41301</v>
      </c>
      <c r="C989" s="1" t="str">
        <f t="shared" ca="1" si="45"/>
        <v/>
      </c>
    </row>
    <row r="990" spans="1:3">
      <c r="A990" s="3">
        <f t="shared" ca="1" si="47"/>
        <v>41302</v>
      </c>
      <c r="B990" s="22">
        <f t="shared" ca="1" si="46"/>
        <v>41302</v>
      </c>
      <c r="C990" s="1" t="str">
        <f t="shared" ca="1" si="45"/>
        <v/>
      </c>
    </row>
    <row r="991" spans="1:3">
      <c r="A991" s="3">
        <f t="shared" ca="1" si="47"/>
        <v>41303</v>
      </c>
      <c r="B991" s="22">
        <f t="shared" ca="1" si="46"/>
        <v>41303</v>
      </c>
      <c r="C991" s="1" t="str">
        <f t="shared" ca="1" si="45"/>
        <v/>
      </c>
    </row>
    <row r="992" spans="1:3">
      <c r="A992" s="3">
        <f t="shared" ca="1" si="47"/>
        <v>41304</v>
      </c>
      <c r="B992" s="22">
        <f t="shared" ca="1" si="46"/>
        <v>41304</v>
      </c>
      <c r="C992" s="1" t="str">
        <f t="shared" ca="1" si="45"/>
        <v/>
      </c>
    </row>
    <row r="993" spans="1:3">
      <c r="A993" s="3">
        <f t="shared" ca="1" si="47"/>
        <v>41305</v>
      </c>
      <c r="B993" s="22">
        <f t="shared" ca="1" si="46"/>
        <v>41305</v>
      </c>
      <c r="C993" s="1" t="str">
        <f t="shared" ca="1" si="45"/>
        <v/>
      </c>
    </row>
    <row r="994" spans="1:3">
      <c r="A994" s="3">
        <f t="shared" ca="1" si="47"/>
        <v>41306</v>
      </c>
      <c r="B994" s="22">
        <f t="shared" ca="1" si="46"/>
        <v>41306</v>
      </c>
      <c r="C994" s="1" t="str">
        <f t="shared" ca="1" si="45"/>
        <v>العطله الاسبوعيه</v>
      </c>
    </row>
    <row r="995" spans="1:3">
      <c r="A995" s="3">
        <f t="shared" ca="1" si="47"/>
        <v>41307</v>
      </c>
      <c r="B995" s="22">
        <f t="shared" ca="1" si="46"/>
        <v>41307</v>
      </c>
      <c r="C995" s="1" t="str">
        <f t="shared" ca="1" si="45"/>
        <v/>
      </c>
    </row>
    <row r="996" spans="1:3">
      <c r="A996" s="3">
        <f t="shared" ca="1" si="47"/>
        <v>41308</v>
      </c>
      <c r="B996" s="22">
        <f t="shared" ca="1" si="46"/>
        <v>41308</v>
      </c>
      <c r="C996" s="1" t="str">
        <f t="shared" ca="1" si="45"/>
        <v/>
      </c>
    </row>
    <row r="997" spans="1:3">
      <c r="A997" s="3">
        <f t="shared" ca="1" si="47"/>
        <v>41309</v>
      </c>
      <c r="B997" s="22">
        <f t="shared" ca="1" si="46"/>
        <v>41309</v>
      </c>
      <c r="C997" s="1" t="str">
        <f t="shared" ca="1" si="45"/>
        <v/>
      </c>
    </row>
    <row r="998" spans="1:3">
      <c r="A998" s="3">
        <f t="shared" ca="1" si="47"/>
        <v>41310</v>
      </c>
      <c r="B998" s="22">
        <f t="shared" ca="1" si="46"/>
        <v>41310</v>
      </c>
      <c r="C998" s="1" t="str">
        <f t="shared" ca="1" si="45"/>
        <v/>
      </c>
    </row>
    <row r="999" spans="1:3">
      <c r="A999" s="3">
        <f t="shared" ca="1" si="47"/>
        <v>41311</v>
      </c>
      <c r="B999" s="22">
        <f t="shared" ca="1" si="46"/>
        <v>41311</v>
      </c>
      <c r="C999" s="1" t="str">
        <f t="shared" ca="1" si="45"/>
        <v/>
      </c>
    </row>
    <row r="1000" spans="1:3">
      <c r="A1000" s="3">
        <f t="shared" ca="1" si="47"/>
        <v>41312</v>
      </c>
      <c r="B1000" s="22">
        <f t="shared" ca="1" si="46"/>
        <v>41312</v>
      </c>
      <c r="C1000" s="1" t="str">
        <f t="shared" ca="1" si="45"/>
        <v/>
      </c>
    </row>
    <row r="1001" spans="1:3">
      <c r="A1001" s="3">
        <f t="shared" ca="1" si="47"/>
        <v>41313</v>
      </c>
      <c r="B1001" s="22">
        <f t="shared" ca="1" si="46"/>
        <v>41313</v>
      </c>
      <c r="C1001" s="1" t="str">
        <f t="shared" ca="1" si="45"/>
        <v>العطله الاسبوعيه</v>
      </c>
    </row>
    <row r="1002" spans="1:3">
      <c r="A1002" s="3">
        <f t="shared" ca="1" si="47"/>
        <v>41314</v>
      </c>
      <c r="B1002" s="22">
        <f t="shared" ca="1" si="46"/>
        <v>41314</v>
      </c>
      <c r="C1002" s="1" t="str">
        <f t="shared" ca="1" si="45"/>
        <v/>
      </c>
    </row>
    <row r="1003" spans="1:3">
      <c r="A1003" s="3">
        <f t="shared" ca="1" si="47"/>
        <v>41315</v>
      </c>
      <c r="B1003" s="22">
        <f t="shared" ca="1" si="46"/>
        <v>41315</v>
      </c>
      <c r="C1003" s="1" t="str">
        <f t="shared" ca="1" si="45"/>
        <v/>
      </c>
    </row>
    <row r="1004" spans="1:3">
      <c r="A1004" s="3">
        <f t="shared" ca="1" si="47"/>
        <v>41316</v>
      </c>
      <c r="B1004" s="22">
        <f t="shared" ca="1" si="46"/>
        <v>41316</v>
      </c>
      <c r="C1004" s="1" t="str">
        <f t="shared" ca="1" si="45"/>
        <v/>
      </c>
    </row>
    <row r="1005" spans="1:3">
      <c r="A1005" s="3">
        <f t="shared" ca="1" si="47"/>
        <v>41317</v>
      </c>
      <c r="B1005" s="22">
        <f t="shared" ca="1" si="46"/>
        <v>41317</v>
      </c>
      <c r="C1005" s="1" t="str">
        <f t="shared" ca="1" si="45"/>
        <v/>
      </c>
    </row>
    <row r="1006" spans="1:3">
      <c r="A1006" s="3">
        <f t="shared" ca="1" si="47"/>
        <v>41318</v>
      </c>
      <c r="B1006" s="22">
        <f t="shared" ca="1" si="46"/>
        <v>41318</v>
      </c>
      <c r="C1006" s="1" t="str">
        <f t="shared" ca="1" si="45"/>
        <v/>
      </c>
    </row>
    <row r="1007" spans="1:3">
      <c r="A1007" s="3">
        <f t="shared" ca="1" si="47"/>
        <v>41319</v>
      </c>
      <c r="B1007" s="22">
        <f t="shared" ca="1" si="46"/>
        <v>41319</v>
      </c>
      <c r="C1007" s="1" t="str">
        <f t="shared" ca="1" si="45"/>
        <v/>
      </c>
    </row>
    <row r="1008" spans="1:3">
      <c r="A1008" s="3">
        <f t="shared" ca="1" si="47"/>
        <v>41320</v>
      </c>
      <c r="B1008" s="22">
        <f t="shared" ca="1" si="46"/>
        <v>41320</v>
      </c>
      <c r="C1008" s="1" t="str">
        <f t="shared" ca="1" si="45"/>
        <v>العطله الاسبوعيه</v>
      </c>
    </row>
    <row r="1009" spans="1:3">
      <c r="A1009" s="3">
        <f t="shared" ca="1" si="47"/>
        <v>41321</v>
      </c>
      <c r="B1009" s="22">
        <f t="shared" ca="1" si="46"/>
        <v>41321</v>
      </c>
      <c r="C1009" s="1" t="str">
        <f t="shared" ca="1" si="45"/>
        <v/>
      </c>
    </row>
    <row r="1010" spans="1:3">
      <c r="A1010" s="3">
        <f t="shared" ca="1" si="47"/>
        <v>41322</v>
      </c>
      <c r="B1010" s="22">
        <f t="shared" ca="1" si="46"/>
        <v>41322</v>
      </c>
      <c r="C1010" s="1" t="str">
        <f t="shared" ca="1" si="45"/>
        <v/>
      </c>
    </row>
    <row r="1011" spans="1:3">
      <c r="A1011" s="3">
        <f t="shared" ca="1" si="47"/>
        <v>41323</v>
      </c>
      <c r="B1011" s="22">
        <f t="shared" ca="1" si="46"/>
        <v>41323</v>
      </c>
      <c r="C1011" s="1" t="str">
        <f t="shared" ca="1" si="45"/>
        <v/>
      </c>
    </row>
    <row r="1012" spans="1:3">
      <c r="A1012" s="3">
        <f t="shared" ca="1" si="47"/>
        <v>41324</v>
      </c>
      <c r="B1012" s="22">
        <f t="shared" ca="1" si="46"/>
        <v>41324</v>
      </c>
      <c r="C1012" s="1" t="str">
        <f t="shared" ca="1" si="45"/>
        <v/>
      </c>
    </row>
    <row r="1013" spans="1:3">
      <c r="A1013" s="3">
        <f t="shared" ca="1" si="47"/>
        <v>41325</v>
      </c>
      <c r="B1013" s="22">
        <f t="shared" ca="1" si="46"/>
        <v>41325</v>
      </c>
      <c r="C1013" s="1" t="str">
        <f t="shared" ca="1" si="45"/>
        <v/>
      </c>
    </row>
    <row r="1014" spans="1:3">
      <c r="A1014" s="3">
        <f t="shared" ca="1" si="47"/>
        <v>41326</v>
      </c>
      <c r="B1014" s="22">
        <f t="shared" ca="1" si="46"/>
        <v>41326</v>
      </c>
      <c r="C1014" s="1" t="str">
        <f t="shared" ca="1" si="45"/>
        <v/>
      </c>
    </row>
    <row r="1015" spans="1:3">
      <c r="A1015" s="3">
        <f t="shared" ca="1" si="47"/>
        <v>41327</v>
      </c>
      <c r="B1015" s="22">
        <f t="shared" ca="1" si="46"/>
        <v>41327</v>
      </c>
      <c r="C1015" s="1" t="str">
        <f t="shared" ca="1" si="45"/>
        <v>العطله الاسبوعيه</v>
      </c>
    </row>
    <row r="1016" spans="1:3">
      <c r="A1016" s="3">
        <f t="shared" ca="1" si="47"/>
        <v>41328</v>
      </c>
      <c r="B1016" s="22">
        <f t="shared" ca="1" si="46"/>
        <v>41328</v>
      </c>
      <c r="C1016" s="1" t="str">
        <f t="shared" ca="1" si="45"/>
        <v/>
      </c>
    </row>
    <row r="1017" spans="1:3">
      <c r="A1017" s="3">
        <f t="shared" ca="1" si="47"/>
        <v>41329</v>
      </c>
      <c r="B1017" s="22">
        <f t="shared" ca="1" si="46"/>
        <v>41329</v>
      </c>
      <c r="C1017" s="1" t="str">
        <f t="shared" ca="1" si="45"/>
        <v/>
      </c>
    </row>
    <row r="1018" spans="1:3">
      <c r="A1018" s="3">
        <f t="shared" ca="1" si="47"/>
        <v>41330</v>
      </c>
      <c r="B1018" s="22">
        <f t="shared" ca="1" si="46"/>
        <v>41330</v>
      </c>
      <c r="C1018" s="1" t="str">
        <f t="shared" ca="1" si="45"/>
        <v/>
      </c>
    </row>
    <row r="1019" spans="1:3">
      <c r="A1019" s="3">
        <f t="shared" ca="1" si="47"/>
        <v>41331</v>
      </c>
      <c r="B1019" s="22">
        <f t="shared" ca="1" si="46"/>
        <v>41331</v>
      </c>
      <c r="C1019" s="1" t="str">
        <f t="shared" ca="1" si="45"/>
        <v/>
      </c>
    </row>
    <row r="1020" spans="1:3">
      <c r="A1020" s="3">
        <f t="shared" ca="1" si="47"/>
        <v>41332</v>
      </c>
      <c r="B1020" s="22">
        <f t="shared" ca="1" si="46"/>
        <v>41332</v>
      </c>
      <c r="C1020" s="1" t="str">
        <f t="shared" ca="1" si="45"/>
        <v/>
      </c>
    </row>
    <row r="1021" spans="1:3">
      <c r="A1021" s="3">
        <f t="shared" ca="1" si="47"/>
        <v>41333</v>
      </c>
      <c r="B1021" s="22">
        <f t="shared" ca="1" si="46"/>
        <v>41333</v>
      </c>
      <c r="C1021" s="1" t="str">
        <f t="shared" ca="1" si="45"/>
        <v/>
      </c>
    </row>
    <row r="1022" spans="1:3">
      <c r="A1022" s="3">
        <f t="shared" ca="1" si="47"/>
        <v>41334</v>
      </c>
      <c r="B1022" s="22">
        <f t="shared" ca="1" si="46"/>
        <v>41334</v>
      </c>
      <c r="C1022" s="1" t="str">
        <f t="shared" ca="1" si="45"/>
        <v>العطله الاسبوعيه</v>
      </c>
    </row>
    <row r="1023" spans="1:3">
      <c r="A1023" s="3">
        <f t="shared" ca="1" si="47"/>
        <v>41335</v>
      </c>
      <c r="B1023" s="22">
        <f t="shared" ca="1" si="46"/>
        <v>41335</v>
      </c>
      <c r="C1023" s="1" t="str">
        <f t="shared" ca="1" si="45"/>
        <v/>
      </c>
    </row>
    <row r="1024" spans="1:3">
      <c r="A1024" s="3">
        <f t="shared" ca="1" si="47"/>
        <v>41336</v>
      </c>
      <c r="B1024" s="22">
        <f t="shared" ca="1" si="46"/>
        <v>41336</v>
      </c>
      <c r="C1024" s="1" t="str">
        <f t="shared" ca="1" si="45"/>
        <v/>
      </c>
    </row>
    <row r="1025" spans="1:3">
      <c r="A1025" s="3">
        <f t="shared" ca="1" si="47"/>
        <v>41337</v>
      </c>
      <c r="B1025" s="22">
        <f t="shared" ca="1" si="46"/>
        <v>41337</v>
      </c>
      <c r="C1025" s="1" t="str">
        <f t="shared" ref="C1025:C1088" ca="1" si="48">IF(OR(WEEKDAY(A1025)=6),"العطله الاسبوعيه","")</f>
        <v/>
      </c>
    </row>
    <row r="1026" spans="1:3">
      <c r="A1026" s="3">
        <f t="shared" ca="1" si="47"/>
        <v>41338</v>
      </c>
      <c r="B1026" s="22">
        <f t="shared" ref="B1026:B1089" ca="1" si="49">A1026</f>
        <v>41338</v>
      </c>
      <c r="C1026" s="1" t="str">
        <f t="shared" ca="1" si="48"/>
        <v/>
      </c>
    </row>
    <row r="1027" spans="1:3">
      <c r="A1027" s="3">
        <f t="shared" ref="A1027:A1090" ca="1" si="50">A1026+1</f>
        <v>41339</v>
      </c>
      <c r="B1027" s="22">
        <f t="shared" ca="1" si="49"/>
        <v>41339</v>
      </c>
      <c r="C1027" s="1" t="str">
        <f t="shared" ca="1" si="48"/>
        <v/>
      </c>
    </row>
    <row r="1028" spans="1:3">
      <c r="A1028" s="3">
        <f t="shared" ca="1" si="50"/>
        <v>41340</v>
      </c>
      <c r="B1028" s="22">
        <f t="shared" ca="1" si="49"/>
        <v>41340</v>
      </c>
      <c r="C1028" s="1" t="str">
        <f t="shared" ca="1" si="48"/>
        <v/>
      </c>
    </row>
    <row r="1029" spans="1:3">
      <c r="A1029" s="3">
        <f t="shared" ca="1" si="50"/>
        <v>41341</v>
      </c>
      <c r="B1029" s="22">
        <f t="shared" ca="1" si="49"/>
        <v>41341</v>
      </c>
      <c r="C1029" s="1" t="str">
        <f t="shared" ca="1" si="48"/>
        <v>العطله الاسبوعيه</v>
      </c>
    </row>
    <row r="1030" spans="1:3">
      <c r="A1030" s="3">
        <f t="shared" ca="1" si="50"/>
        <v>41342</v>
      </c>
      <c r="B1030" s="22">
        <f t="shared" ca="1" si="49"/>
        <v>41342</v>
      </c>
      <c r="C1030" s="1" t="str">
        <f t="shared" ca="1" si="48"/>
        <v/>
      </c>
    </row>
    <row r="1031" spans="1:3">
      <c r="A1031" s="3">
        <f t="shared" ca="1" si="50"/>
        <v>41343</v>
      </c>
      <c r="B1031" s="22">
        <f t="shared" ca="1" si="49"/>
        <v>41343</v>
      </c>
      <c r="C1031" s="1" t="str">
        <f t="shared" ca="1" si="48"/>
        <v/>
      </c>
    </row>
    <row r="1032" spans="1:3">
      <c r="A1032" s="3">
        <f t="shared" ca="1" si="50"/>
        <v>41344</v>
      </c>
      <c r="B1032" s="22">
        <f t="shared" ca="1" si="49"/>
        <v>41344</v>
      </c>
      <c r="C1032" s="1" t="str">
        <f t="shared" ca="1" si="48"/>
        <v/>
      </c>
    </row>
    <row r="1033" spans="1:3">
      <c r="A1033" s="3">
        <f t="shared" ca="1" si="50"/>
        <v>41345</v>
      </c>
      <c r="B1033" s="22">
        <f t="shared" ca="1" si="49"/>
        <v>41345</v>
      </c>
      <c r="C1033" s="1" t="str">
        <f t="shared" ca="1" si="48"/>
        <v/>
      </c>
    </row>
    <row r="1034" spans="1:3">
      <c r="A1034" s="3">
        <f t="shared" ca="1" si="50"/>
        <v>41346</v>
      </c>
      <c r="B1034" s="22">
        <f t="shared" ca="1" si="49"/>
        <v>41346</v>
      </c>
      <c r="C1034" s="1" t="str">
        <f t="shared" ca="1" si="48"/>
        <v/>
      </c>
    </row>
    <row r="1035" spans="1:3">
      <c r="A1035" s="3">
        <f t="shared" ca="1" si="50"/>
        <v>41347</v>
      </c>
      <c r="B1035" s="22">
        <f t="shared" ca="1" si="49"/>
        <v>41347</v>
      </c>
      <c r="C1035" s="1" t="str">
        <f t="shared" ca="1" si="48"/>
        <v/>
      </c>
    </row>
    <row r="1036" spans="1:3">
      <c r="A1036" s="3">
        <f t="shared" ca="1" si="50"/>
        <v>41348</v>
      </c>
      <c r="B1036" s="22">
        <f t="shared" ca="1" si="49"/>
        <v>41348</v>
      </c>
      <c r="C1036" s="1" t="str">
        <f t="shared" ca="1" si="48"/>
        <v>العطله الاسبوعيه</v>
      </c>
    </row>
    <row r="1037" spans="1:3">
      <c r="A1037" s="3">
        <f t="shared" ca="1" si="50"/>
        <v>41349</v>
      </c>
      <c r="B1037" s="22">
        <f t="shared" ca="1" si="49"/>
        <v>41349</v>
      </c>
      <c r="C1037" s="1" t="str">
        <f t="shared" ca="1" si="48"/>
        <v/>
      </c>
    </row>
    <row r="1038" spans="1:3">
      <c r="A1038" s="3">
        <f t="shared" ca="1" si="50"/>
        <v>41350</v>
      </c>
      <c r="B1038" s="22">
        <f t="shared" ca="1" si="49"/>
        <v>41350</v>
      </c>
      <c r="C1038" s="1" t="str">
        <f t="shared" ca="1" si="48"/>
        <v/>
      </c>
    </row>
    <row r="1039" spans="1:3">
      <c r="A1039" s="3">
        <f t="shared" ca="1" si="50"/>
        <v>41351</v>
      </c>
      <c r="B1039" s="22">
        <f t="shared" ca="1" si="49"/>
        <v>41351</v>
      </c>
      <c r="C1039" s="1" t="str">
        <f t="shared" ca="1" si="48"/>
        <v/>
      </c>
    </row>
    <row r="1040" spans="1:3">
      <c r="A1040" s="3">
        <f t="shared" ca="1" si="50"/>
        <v>41352</v>
      </c>
      <c r="B1040" s="22">
        <f t="shared" ca="1" si="49"/>
        <v>41352</v>
      </c>
      <c r="C1040" s="1" t="str">
        <f t="shared" ca="1" si="48"/>
        <v/>
      </c>
    </row>
    <row r="1041" spans="1:3">
      <c r="A1041" s="3">
        <f t="shared" ca="1" si="50"/>
        <v>41353</v>
      </c>
      <c r="B1041" s="22">
        <f t="shared" ca="1" si="49"/>
        <v>41353</v>
      </c>
      <c r="C1041" s="1" t="str">
        <f t="shared" ca="1" si="48"/>
        <v/>
      </c>
    </row>
    <row r="1042" spans="1:3">
      <c r="A1042" s="3">
        <f t="shared" ca="1" si="50"/>
        <v>41354</v>
      </c>
      <c r="B1042" s="22">
        <f t="shared" ca="1" si="49"/>
        <v>41354</v>
      </c>
      <c r="C1042" s="1" t="str">
        <f t="shared" ca="1" si="48"/>
        <v/>
      </c>
    </row>
    <row r="1043" spans="1:3">
      <c r="A1043" s="3">
        <f t="shared" ca="1" si="50"/>
        <v>41355</v>
      </c>
      <c r="B1043" s="22">
        <f t="shared" ca="1" si="49"/>
        <v>41355</v>
      </c>
      <c r="C1043" s="1" t="str">
        <f t="shared" ca="1" si="48"/>
        <v>العطله الاسبوعيه</v>
      </c>
    </row>
    <row r="1044" spans="1:3">
      <c r="A1044" s="3">
        <f t="shared" ca="1" si="50"/>
        <v>41356</v>
      </c>
      <c r="B1044" s="22">
        <f t="shared" ca="1" si="49"/>
        <v>41356</v>
      </c>
      <c r="C1044" s="1" t="str">
        <f t="shared" ca="1" si="48"/>
        <v/>
      </c>
    </row>
    <row r="1045" spans="1:3">
      <c r="A1045" s="3">
        <f t="shared" ca="1" si="50"/>
        <v>41357</v>
      </c>
      <c r="B1045" s="22">
        <f t="shared" ca="1" si="49"/>
        <v>41357</v>
      </c>
      <c r="C1045" s="1" t="str">
        <f t="shared" ca="1" si="48"/>
        <v/>
      </c>
    </row>
    <row r="1046" spans="1:3">
      <c r="A1046" s="3">
        <f t="shared" ca="1" si="50"/>
        <v>41358</v>
      </c>
      <c r="B1046" s="22">
        <f t="shared" ca="1" si="49"/>
        <v>41358</v>
      </c>
      <c r="C1046" s="1" t="str">
        <f t="shared" ca="1" si="48"/>
        <v/>
      </c>
    </row>
    <row r="1047" spans="1:3">
      <c r="A1047" s="3">
        <f t="shared" ca="1" si="50"/>
        <v>41359</v>
      </c>
      <c r="B1047" s="22">
        <f t="shared" ca="1" si="49"/>
        <v>41359</v>
      </c>
      <c r="C1047" s="1" t="str">
        <f t="shared" ca="1" si="48"/>
        <v/>
      </c>
    </row>
    <row r="1048" spans="1:3">
      <c r="A1048" s="3">
        <f t="shared" ca="1" si="50"/>
        <v>41360</v>
      </c>
      <c r="B1048" s="22">
        <f t="shared" ca="1" si="49"/>
        <v>41360</v>
      </c>
      <c r="C1048" s="1" t="str">
        <f t="shared" ca="1" si="48"/>
        <v/>
      </c>
    </row>
    <row r="1049" spans="1:3">
      <c r="A1049" s="3">
        <f t="shared" ca="1" si="50"/>
        <v>41361</v>
      </c>
      <c r="B1049" s="22">
        <f t="shared" ca="1" si="49"/>
        <v>41361</v>
      </c>
      <c r="C1049" s="1" t="str">
        <f t="shared" ca="1" si="48"/>
        <v/>
      </c>
    </row>
    <row r="1050" spans="1:3">
      <c r="A1050" s="3">
        <f t="shared" ca="1" si="50"/>
        <v>41362</v>
      </c>
      <c r="B1050" s="22">
        <f t="shared" ca="1" si="49"/>
        <v>41362</v>
      </c>
      <c r="C1050" s="1" t="str">
        <f t="shared" ca="1" si="48"/>
        <v>العطله الاسبوعيه</v>
      </c>
    </row>
    <row r="1051" spans="1:3">
      <c r="A1051" s="3">
        <f t="shared" ca="1" si="50"/>
        <v>41363</v>
      </c>
      <c r="B1051" s="22">
        <f t="shared" ca="1" si="49"/>
        <v>41363</v>
      </c>
      <c r="C1051" s="1" t="str">
        <f t="shared" ca="1" si="48"/>
        <v/>
      </c>
    </row>
    <row r="1052" spans="1:3">
      <c r="A1052" s="3">
        <f t="shared" ca="1" si="50"/>
        <v>41364</v>
      </c>
      <c r="B1052" s="22">
        <f t="shared" ca="1" si="49"/>
        <v>41364</v>
      </c>
      <c r="C1052" s="1" t="str">
        <f t="shared" ca="1" si="48"/>
        <v/>
      </c>
    </row>
    <row r="1053" spans="1:3">
      <c r="A1053" s="3">
        <f t="shared" ca="1" si="50"/>
        <v>41365</v>
      </c>
      <c r="B1053" s="22">
        <f t="shared" ca="1" si="49"/>
        <v>41365</v>
      </c>
      <c r="C1053" s="1" t="str">
        <f t="shared" ca="1" si="48"/>
        <v/>
      </c>
    </row>
    <row r="1054" spans="1:3">
      <c r="A1054" s="3">
        <f t="shared" ca="1" si="50"/>
        <v>41366</v>
      </c>
      <c r="B1054" s="22">
        <f t="shared" ca="1" si="49"/>
        <v>41366</v>
      </c>
      <c r="C1054" s="1" t="str">
        <f t="shared" ca="1" si="48"/>
        <v/>
      </c>
    </row>
    <row r="1055" spans="1:3">
      <c r="A1055" s="3">
        <f t="shared" ca="1" si="50"/>
        <v>41367</v>
      </c>
      <c r="B1055" s="22">
        <f t="shared" ca="1" si="49"/>
        <v>41367</v>
      </c>
      <c r="C1055" s="1" t="str">
        <f t="shared" ca="1" si="48"/>
        <v/>
      </c>
    </row>
    <row r="1056" spans="1:3">
      <c r="A1056" s="3">
        <f t="shared" ca="1" si="50"/>
        <v>41368</v>
      </c>
      <c r="B1056" s="22">
        <f t="shared" ca="1" si="49"/>
        <v>41368</v>
      </c>
      <c r="C1056" s="1" t="str">
        <f t="shared" ca="1" si="48"/>
        <v/>
      </c>
    </row>
    <row r="1057" spans="1:3">
      <c r="A1057" s="3">
        <f t="shared" ca="1" si="50"/>
        <v>41369</v>
      </c>
      <c r="B1057" s="22">
        <f t="shared" ca="1" si="49"/>
        <v>41369</v>
      </c>
      <c r="C1057" s="1" t="str">
        <f t="shared" ca="1" si="48"/>
        <v>العطله الاسبوعيه</v>
      </c>
    </row>
    <row r="1058" spans="1:3">
      <c r="A1058" s="3">
        <f t="shared" ca="1" si="50"/>
        <v>41370</v>
      </c>
      <c r="B1058" s="22">
        <f t="shared" ca="1" si="49"/>
        <v>41370</v>
      </c>
      <c r="C1058" s="1" t="str">
        <f t="shared" ca="1" si="48"/>
        <v/>
      </c>
    </row>
    <row r="1059" spans="1:3">
      <c r="A1059" s="3">
        <f t="shared" ca="1" si="50"/>
        <v>41371</v>
      </c>
      <c r="B1059" s="22">
        <f t="shared" ca="1" si="49"/>
        <v>41371</v>
      </c>
      <c r="C1059" s="1" t="str">
        <f t="shared" ca="1" si="48"/>
        <v/>
      </c>
    </row>
    <row r="1060" spans="1:3">
      <c r="A1060" s="3">
        <f t="shared" ca="1" si="50"/>
        <v>41372</v>
      </c>
      <c r="B1060" s="22">
        <f t="shared" ca="1" si="49"/>
        <v>41372</v>
      </c>
      <c r="C1060" s="1" t="str">
        <f t="shared" ca="1" si="48"/>
        <v/>
      </c>
    </row>
    <row r="1061" spans="1:3">
      <c r="A1061" s="3">
        <f t="shared" ca="1" si="50"/>
        <v>41373</v>
      </c>
      <c r="B1061" s="22">
        <f t="shared" ca="1" si="49"/>
        <v>41373</v>
      </c>
      <c r="C1061" s="1" t="str">
        <f t="shared" ca="1" si="48"/>
        <v/>
      </c>
    </row>
    <row r="1062" spans="1:3">
      <c r="A1062" s="3">
        <f t="shared" ca="1" si="50"/>
        <v>41374</v>
      </c>
      <c r="B1062" s="22">
        <f t="shared" ca="1" si="49"/>
        <v>41374</v>
      </c>
      <c r="C1062" s="1" t="str">
        <f t="shared" ca="1" si="48"/>
        <v/>
      </c>
    </row>
    <row r="1063" spans="1:3">
      <c r="A1063" s="3">
        <f t="shared" ca="1" si="50"/>
        <v>41375</v>
      </c>
      <c r="B1063" s="22">
        <f t="shared" ca="1" si="49"/>
        <v>41375</v>
      </c>
      <c r="C1063" s="1" t="str">
        <f t="shared" ca="1" si="48"/>
        <v/>
      </c>
    </row>
    <row r="1064" spans="1:3">
      <c r="A1064" s="3">
        <f t="shared" ca="1" si="50"/>
        <v>41376</v>
      </c>
      <c r="B1064" s="22">
        <f t="shared" ca="1" si="49"/>
        <v>41376</v>
      </c>
      <c r="C1064" s="1" t="str">
        <f t="shared" ca="1" si="48"/>
        <v>العطله الاسبوعيه</v>
      </c>
    </row>
    <row r="1065" spans="1:3">
      <c r="A1065" s="3">
        <f t="shared" ca="1" si="50"/>
        <v>41377</v>
      </c>
      <c r="B1065" s="22">
        <f t="shared" ca="1" si="49"/>
        <v>41377</v>
      </c>
      <c r="C1065" s="1" t="str">
        <f t="shared" ca="1" si="48"/>
        <v/>
      </c>
    </row>
    <row r="1066" spans="1:3">
      <c r="A1066" s="3">
        <f t="shared" ca="1" si="50"/>
        <v>41378</v>
      </c>
      <c r="B1066" s="22">
        <f t="shared" ca="1" si="49"/>
        <v>41378</v>
      </c>
      <c r="C1066" s="1" t="str">
        <f t="shared" ca="1" si="48"/>
        <v/>
      </c>
    </row>
    <row r="1067" spans="1:3">
      <c r="A1067" s="3">
        <f t="shared" ca="1" si="50"/>
        <v>41379</v>
      </c>
      <c r="B1067" s="22">
        <f t="shared" ca="1" si="49"/>
        <v>41379</v>
      </c>
      <c r="C1067" s="1" t="str">
        <f t="shared" ca="1" si="48"/>
        <v/>
      </c>
    </row>
    <row r="1068" spans="1:3">
      <c r="A1068" s="3">
        <f t="shared" ca="1" si="50"/>
        <v>41380</v>
      </c>
      <c r="B1068" s="22">
        <f t="shared" ca="1" si="49"/>
        <v>41380</v>
      </c>
      <c r="C1068" s="1" t="str">
        <f t="shared" ca="1" si="48"/>
        <v/>
      </c>
    </row>
    <row r="1069" spans="1:3">
      <c r="A1069" s="3">
        <f t="shared" ca="1" si="50"/>
        <v>41381</v>
      </c>
      <c r="B1069" s="22">
        <f t="shared" ca="1" si="49"/>
        <v>41381</v>
      </c>
      <c r="C1069" s="1" t="str">
        <f t="shared" ca="1" si="48"/>
        <v/>
      </c>
    </row>
    <row r="1070" spans="1:3">
      <c r="A1070" s="3">
        <f t="shared" ca="1" si="50"/>
        <v>41382</v>
      </c>
      <c r="B1070" s="22">
        <f t="shared" ca="1" si="49"/>
        <v>41382</v>
      </c>
      <c r="C1070" s="1" t="str">
        <f t="shared" ca="1" si="48"/>
        <v/>
      </c>
    </row>
    <row r="1071" spans="1:3">
      <c r="A1071" s="3">
        <f t="shared" ca="1" si="50"/>
        <v>41383</v>
      </c>
      <c r="B1071" s="22">
        <f t="shared" ca="1" si="49"/>
        <v>41383</v>
      </c>
      <c r="C1071" s="1" t="str">
        <f t="shared" ca="1" si="48"/>
        <v>العطله الاسبوعيه</v>
      </c>
    </row>
    <row r="1072" spans="1:3">
      <c r="A1072" s="3">
        <f t="shared" ca="1" si="50"/>
        <v>41384</v>
      </c>
      <c r="B1072" s="22">
        <f t="shared" ca="1" si="49"/>
        <v>41384</v>
      </c>
      <c r="C1072" s="1" t="str">
        <f t="shared" ca="1" si="48"/>
        <v/>
      </c>
    </row>
    <row r="1073" spans="1:3">
      <c r="A1073" s="3">
        <f t="shared" ca="1" si="50"/>
        <v>41385</v>
      </c>
      <c r="B1073" s="22">
        <f t="shared" ca="1" si="49"/>
        <v>41385</v>
      </c>
      <c r="C1073" s="1" t="str">
        <f t="shared" ca="1" si="48"/>
        <v/>
      </c>
    </row>
    <row r="1074" spans="1:3">
      <c r="A1074" s="3">
        <f t="shared" ca="1" si="50"/>
        <v>41386</v>
      </c>
      <c r="B1074" s="22">
        <f t="shared" ca="1" si="49"/>
        <v>41386</v>
      </c>
      <c r="C1074" s="1" t="str">
        <f t="shared" ca="1" si="48"/>
        <v/>
      </c>
    </row>
    <row r="1075" spans="1:3">
      <c r="A1075" s="3">
        <f t="shared" ca="1" si="50"/>
        <v>41387</v>
      </c>
      <c r="B1075" s="22">
        <f t="shared" ca="1" si="49"/>
        <v>41387</v>
      </c>
      <c r="C1075" s="1" t="str">
        <f t="shared" ca="1" si="48"/>
        <v/>
      </c>
    </row>
    <row r="1076" spans="1:3">
      <c r="A1076" s="3">
        <f t="shared" ca="1" si="50"/>
        <v>41388</v>
      </c>
      <c r="B1076" s="22">
        <f t="shared" ca="1" si="49"/>
        <v>41388</v>
      </c>
      <c r="C1076" s="1" t="str">
        <f t="shared" ca="1" si="48"/>
        <v/>
      </c>
    </row>
    <row r="1077" spans="1:3">
      <c r="A1077" s="3">
        <f t="shared" ca="1" si="50"/>
        <v>41389</v>
      </c>
      <c r="B1077" s="22">
        <f t="shared" ca="1" si="49"/>
        <v>41389</v>
      </c>
      <c r="C1077" s="1" t="str">
        <f t="shared" ca="1" si="48"/>
        <v/>
      </c>
    </row>
    <row r="1078" spans="1:3">
      <c r="A1078" s="3">
        <f t="shared" ca="1" si="50"/>
        <v>41390</v>
      </c>
      <c r="B1078" s="22">
        <f t="shared" ca="1" si="49"/>
        <v>41390</v>
      </c>
      <c r="C1078" s="1" t="str">
        <f t="shared" ca="1" si="48"/>
        <v>العطله الاسبوعيه</v>
      </c>
    </row>
    <row r="1079" spans="1:3">
      <c r="A1079" s="3">
        <f t="shared" ca="1" si="50"/>
        <v>41391</v>
      </c>
      <c r="B1079" s="22">
        <f t="shared" ca="1" si="49"/>
        <v>41391</v>
      </c>
      <c r="C1079" s="1" t="str">
        <f t="shared" ca="1" si="48"/>
        <v/>
      </c>
    </row>
    <row r="1080" spans="1:3">
      <c r="A1080" s="3">
        <f t="shared" ca="1" si="50"/>
        <v>41392</v>
      </c>
      <c r="B1080" s="22">
        <f t="shared" ca="1" si="49"/>
        <v>41392</v>
      </c>
      <c r="C1080" s="1" t="str">
        <f t="shared" ca="1" si="48"/>
        <v/>
      </c>
    </row>
    <row r="1081" spans="1:3">
      <c r="A1081" s="3">
        <f t="shared" ca="1" si="50"/>
        <v>41393</v>
      </c>
      <c r="B1081" s="22">
        <f t="shared" ca="1" si="49"/>
        <v>41393</v>
      </c>
      <c r="C1081" s="1" t="str">
        <f t="shared" ca="1" si="48"/>
        <v/>
      </c>
    </row>
    <row r="1082" spans="1:3">
      <c r="A1082" s="3">
        <f t="shared" ca="1" si="50"/>
        <v>41394</v>
      </c>
      <c r="B1082" s="22">
        <f t="shared" ca="1" si="49"/>
        <v>41394</v>
      </c>
      <c r="C1082" s="1" t="str">
        <f t="shared" ca="1" si="48"/>
        <v/>
      </c>
    </row>
    <row r="1083" spans="1:3">
      <c r="A1083" s="3">
        <f t="shared" ca="1" si="50"/>
        <v>41395</v>
      </c>
      <c r="B1083" s="22">
        <f t="shared" ca="1" si="49"/>
        <v>41395</v>
      </c>
      <c r="C1083" s="1" t="str">
        <f t="shared" ca="1" si="48"/>
        <v/>
      </c>
    </row>
    <row r="1084" spans="1:3">
      <c r="A1084" s="3">
        <f t="shared" ca="1" si="50"/>
        <v>41396</v>
      </c>
      <c r="B1084" s="22">
        <f t="shared" ca="1" si="49"/>
        <v>41396</v>
      </c>
      <c r="C1084" s="1" t="str">
        <f t="shared" ca="1" si="48"/>
        <v/>
      </c>
    </row>
    <row r="1085" spans="1:3">
      <c r="A1085" s="3">
        <f t="shared" ca="1" si="50"/>
        <v>41397</v>
      </c>
      <c r="B1085" s="22">
        <f t="shared" ca="1" si="49"/>
        <v>41397</v>
      </c>
      <c r="C1085" s="1" t="str">
        <f t="shared" ca="1" si="48"/>
        <v>العطله الاسبوعيه</v>
      </c>
    </row>
    <row r="1086" spans="1:3">
      <c r="A1086" s="3">
        <f t="shared" ca="1" si="50"/>
        <v>41398</v>
      </c>
      <c r="B1086" s="22">
        <f t="shared" ca="1" si="49"/>
        <v>41398</v>
      </c>
      <c r="C1086" s="1" t="str">
        <f t="shared" ca="1" si="48"/>
        <v/>
      </c>
    </row>
    <row r="1087" spans="1:3">
      <c r="A1087" s="3">
        <f t="shared" ca="1" si="50"/>
        <v>41399</v>
      </c>
      <c r="B1087" s="22">
        <f t="shared" ca="1" si="49"/>
        <v>41399</v>
      </c>
      <c r="C1087" s="1" t="str">
        <f t="shared" ca="1" si="48"/>
        <v/>
      </c>
    </row>
    <row r="1088" spans="1:3">
      <c r="A1088" s="3">
        <f t="shared" ca="1" si="50"/>
        <v>41400</v>
      </c>
      <c r="B1088" s="22">
        <f t="shared" ca="1" si="49"/>
        <v>41400</v>
      </c>
      <c r="C1088" s="1" t="str">
        <f t="shared" ca="1" si="48"/>
        <v/>
      </c>
    </row>
    <row r="1089" spans="1:3">
      <c r="A1089" s="3">
        <f t="shared" ca="1" si="50"/>
        <v>41401</v>
      </c>
      <c r="B1089" s="22">
        <f t="shared" ca="1" si="49"/>
        <v>41401</v>
      </c>
      <c r="C1089" s="1" t="str">
        <f t="shared" ref="C1089:C1152" ca="1" si="51">IF(OR(WEEKDAY(A1089)=6),"العطله الاسبوعيه","")</f>
        <v/>
      </c>
    </row>
    <row r="1090" spans="1:3">
      <c r="A1090" s="3">
        <f t="shared" ca="1" si="50"/>
        <v>41402</v>
      </c>
      <c r="B1090" s="22">
        <f t="shared" ref="B1090:B1153" ca="1" si="52">A1090</f>
        <v>41402</v>
      </c>
      <c r="C1090" s="1" t="str">
        <f t="shared" ca="1" si="51"/>
        <v/>
      </c>
    </row>
    <row r="1091" spans="1:3">
      <c r="A1091" s="3">
        <f t="shared" ref="A1091:A1154" ca="1" si="53">A1090+1</f>
        <v>41403</v>
      </c>
      <c r="B1091" s="22">
        <f t="shared" ca="1" si="52"/>
        <v>41403</v>
      </c>
      <c r="C1091" s="1" t="str">
        <f t="shared" ca="1" si="51"/>
        <v/>
      </c>
    </row>
    <row r="1092" spans="1:3">
      <c r="A1092" s="3">
        <f t="shared" ca="1" si="53"/>
        <v>41404</v>
      </c>
      <c r="B1092" s="22">
        <f t="shared" ca="1" si="52"/>
        <v>41404</v>
      </c>
      <c r="C1092" s="1" t="str">
        <f t="shared" ca="1" si="51"/>
        <v>العطله الاسبوعيه</v>
      </c>
    </row>
    <row r="1093" spans="1:3">
      <c r="A1093" s="3">
        <f t="shared" ca="1" si="53"/>
        <v>41405</v>
      </c>
      <c r="B1093" s="22">
        <f t="shared" ca="1" si="52"/>
        <v>41405</v>
      </c>
      <c r="C1093" s="1" t="str">
        <f t="shared" ca="1" si="51"/>
        <v/>
      </c>
    </row>
    <row r="1094" spans="1:3">
      <c r="A1094" s="3">
        <f t="shared" ca="1" si="53"/>
        <v>41406</v>
      </c>
      <c r="B1094" s="22">
        <f t="shared" ca="1" si="52"/>
        <v>41406</v>
      </c>
      <c r="C1094" s="1" t="str">
        <f t="shared" ca="1" si="51"/>
        <v/>
      </c>
    </row>
    <row r="1095" spans="1:3">
      <c r="A1095" s="3">
        <f t="shared" ca="1" si="53"/>
        <v>41407</v>
      </c>
      <c r="B1095" s="22">
        <f t="shared" ca="1" si="52"/>
        <v>41407</v>
      </c>
      <c r="C1095" s="1" t="str">
        <f t="shared" ca="1" si="51"/>
        <v/>
      </c>
    </row>
    <row r="1096" spans="1:3">
      <c r="A1096" s="3">
        <f t="shared" ca="1" si="53"/>
        <v>41408</v>
      </c>
      <c r="B1096" s="22">
        <f t="shared" ca="1" si="52"/>
        <v>41408</v>
      </c>
      <c r="C1096" s="1" t="str">
        <f t="shared" ca="1" si="51"/>
        <v/>
      </c>
    </row>
    <row r="1097" spans="1:3">
      <c r="A1097" s="3">
        <f t="shared" ca="1" si="53"/>
        <v>41409</v>
      </c>
      <c r="B1097" s="22">
        <f t="shared" ca="1" si="52"/>
        <v>41409</v>
      </c>
      <c r="C1097" s="1" t="str">
        <f t="shared" ca="1" si="51"/>
        <v/>
      </c>
    </row>
    <row r="1098" spans="1:3">
      <c r="A1098" s="3">
        <f t="shared" ca="1" si="53"/>
        <v>41410</v>
      </c>
      <c r="B1098" s="22">
        <f t="shared" ca="1" si="52"/>
        <v>41410</v>
      </c>
      <c r="C1098" s="1" t="str">
        <f t="shared" ca="1" si="51"/>
        <v/>
      </c>
    </row>
    <row r="1099" spans="1:3">
      <c r="A1099" s="3">
        <f t="shared" ca="1" si="53"/>
        <v>41411</v>
      </c>
      <c r="B1099" s="22">
        <f t="shared" ca="1" si="52"/>
        <v>41411</v>
      </c>
      <c r="C1099" s="1" t="str">
        <f t="shared" ca="1" si="51"/>
        <v>العطله الاسبوعيه</v>
      </c>
    </row>
    <row r="1100" spans="1:3">
      <c r="A1100" s="3">
        <f t="shared" ca="1" si="53"/>
        <v>41412</v>
      </c>
      <c r="B1100" s="22">
        <f t="shared" ca="1" si="52"/>
        <v>41412</v>
      </c>
      <c r="C1100" s="1" t="str">
        <f t="shared" ca="1" si="51"/>
        <v/>
      </c>
    </row>
    <row r="1101" spans="1:3">
      <c r="A1101" s="3">
        <f t="shared" ca="1" si="53"/>
        <v>41413</v>
      </c>
      <c r="B1101" s="22">
        <f t="shared" ca="1" si="52"/>
        <v>41413</v>
      </c>
      <c r="C1101" s="1" t="str">
        <f t="shared" ca="1" si="51"/>
        <v/>
      </c>
    </row>
    <row r="1102" spans="1:3">
      <c r="A1102" s="3">
        <f t="shared" ca="1" si="53"/>
        <v>41414</v>
      </c>
      <c r="B1102" s="22">
        <f t="shared" ca="1" si="52"/>
        <v>41414</v>
      </c>
      <c r="C1102" s="1" t="str">
        <f t="shared" ca="1" si="51"/>
        <v/>
      </c>
    </row>
    <row r="1103" spans="1:3">
      <c r="A1103" s="3">
        <f t="shared" ca="1" si="53"/>
        <v>41415</v>
      </c>
      <c r="B1103" s="22">
        <f t="shared" ca="1" si="52"/>
        <v>41415</v>
      </c>
      <c r="C1103" s="1" t="str">
        <f t="shared" ca="1" si="51"/>
        <v/>
      </c>
    </row>
    <row r="1104" spans="1:3">
      <c r="A1104" s="3">
        <f t="shared" ca="1" si="53"/>
        <v>41416</v>
      </c>
      <c r="B1104" s="22">
        <f t="shared" ca="1" si="52"/>
        <v>41416</v>
      </c>
      <c r="C1104" s="1" t="str">
        <f t="shared" ca="1" si="51"/>
        <v/>
      </c>
    </row>
    <row r="1105" spans="1:3">
      <c r="A1105" s="3">
        <f t="shared" ca="1" si="53"/>
        <v>41417</v>
      </c>
      <c r="B1105" s="22">
        <f t="shared" ca="1" si="52"/>
        <v>41417</v>
      </c>
      <c r="C1105" s="1" t="str">
        <f t="shared" ca="1" si="51"/>
        <v/>
      </c>
    </row>
    <row r="1106" spans="1:3">
      <c r="A1106" s="3">
        <f t="shared" ca="1" si="53"/>
        <v>41418</v>
      </c>
      <c r="B1106" s="22">
        <f t="shared" ca="1" si="52"/>
        <v>41418</v>
      </c>
      <c r="C1106" s="1" t="str">
        <f t="shared" ca="1" si="51"/>
        <v>العطله الاسبوعيه</v>
      </c>
    </row>
    <row r="1107" spans="1:3">
      <c r="A1107" s="3">
        <f t="shared" ca="1" si="53"/>
        <v>41419</v>
      </c>
      <c r="B1107" s="22">
        <f t="shared" ca="1" si="52"/>
        <v>41419</v>
      </c>
      <c r="C1107" s="1" t="str">
        <f t="shared" ca="1" si="51"/>
        <v/>
      </c>
    </row>
    <row r="1108" spans="1:3">
      <c r="A1108" s="3">
        <f t="shared" ca="1" si="53"/>
        <v>41420</v>
      </c>
      <c r="B1108" s="22">
        <f t="shared" ca="1" si="52"/>
        <v>41420</v>
      </c>
      <c r="C1108" s="1" t="str">
        <f t="shared" ca="1" si="51"/>
        <v/>
      </c>
    </row>
    <row r="1109" spans="1:3">
      <c r="A1109" s="3">
        <f t="shared" ca="1" si="53"/>
        <v>41421</v>
      </c>
      <c r="B1109" s="22">
        <f t="shared" ca="1" si="52"/>
        <v>41421</v>
      </c>
      <c r="C1109" s="1" t="str">
        <f t="shared" ca="1" si="51"/>
        <v/>
      </c>
    </row>
    <row r="1110" spans="1:3">
      <c r="A1110" s="3">
        <f t="shared" ca="1" si="53"/>
        <v>41422</v>
      </c>
      <c r="B1110" s="22">
        <f t="shared" ca="1" si="52"/>
        <v>41422</v>
      </c>
      <c r="C1110" s="1" t="str">
        <f t="shared" ca="1" si="51"/>
        <v/>
      </c>
    </row>
    <row r="1111" spans="1:3">
      <c r="A1111" s="3">
        <f t="shared" ca="1" si="53"/>
        <v>41423</v>
      </c>
      <c r="B1111" s="22">
        <f t="shared" ca="1" si="52"/>
        <v>41423</v>
      </c>
      <c r="C1111" s="1" t="str">
        <f t="shared" ca="1" si="51"/>
        <v/>
      </c>
    </row>
    <row r="1112" spans="1:3">
      <c r="A1112" s="3">
        <f t="shared" ca="1" si="53"/>
        <v>41424</v>
      </c>
      <c r="B1112" s="22">
        <f t="shared" ca="1" si="52"/>
        <v>41424</v>
      </c>
      <c r="C1112" s="1" t="str">
        <f t="shared" ca="1" si="51"/>
        <v/>
      </c>
    </row>
    <row r="1113" spans="1:3">
      <c r="A1113" s="3">
        <f t="shared" ca="1" si="53"/>
        <v>41425</v>
      </c>
      <c r="B1113" s="22">
        <f t="shared" ca="1" si="52"/>
        <v>41425</v>
      </c>
      <c r="C1113" s="1" t="str">
        <f t="shared" ca="1" si="51"/>
        <v>العطله الاسبوعيه</v>
      </c>
    </row>
    <row r="1114" spans="1:3">
      <c r="A1114" s="3">
        <f t="shared" ca="1" si="53"/>
        <v>41426</v>
      </c>
      <c r="B1114" s="22">
        <f t="shared" ca="1" si="52"/>
        <v>41426</v>
      </c>
      <c r="C1114" s="1" t="str">
        <f t="shared" ca="1" si="51"/>
        <v/>
      </c>
    </row>
    <row r="1115" spans="1:3">
      <c r="A1115" s="3">
        <f t="shared" ca="1" si="53"/>
        <v>41427</v>
      </c>
      <c r="B1115" s="22">
        <f t="shared" ca="1" si="52"/>
        <v>41427</v>
      </c>
      <c r="C1115" s="1" t="str">
        <f t="shared" ca="1" si="51"/>
        <v/>
      </c>
    </row>
    <row r="1116" spans="1:3">
      <c r="A1116" s="3">
        <f t="shared" ca="1" si="53"/>
        <v>41428</v>
      </c>
      <c r="B1116" s="22">
        <f t="shared" ca="1" si="52"/>
        <v>41428</v>
      </c>
      <c r="C1116" s="1" t="str">
        <f t="shared" ca="1" si="51"/>
        <v/>
      </c>
    </row>
    <row r="1117" spans="1:3">
      <c r="A1117" s="3">
        <f t="shared" ca="1" si="53"/>
        <v>41429</v>
      </c>
      <c r="B1117" s="22">
        <f t="shared" ca="1" si="52"/>
        <v>41429</v>
      </c>
      <c r="C1117" s="1" t="str">
        <f t="shared" ca="1" si="51"/>
        <v/>
      </c>
    </row>
    <row r="1118" spans="1:3">
      <c r="A1118" s="3">
        <f t="shared" ca="1" si="53"/>
        <v>41430</v>
      </c>
      <c r="B1118" s="22">
        <f t="shared" ca="1" si="52"/>
        <v>41430</v>
      </c>
      <c r="C1118" s="1" t="str">
        <f t="shared" ca="1" si="51"/>
        <v/>
      </c>
    </row>
    <row r="1119" spans="1:3">
      <c r="A1119" s="3">
        <f t="shared" ca="1" si="53"/>
        <v>41431</v>
      </c>
      <c r="B1119" s="22">
        <f t="shared" ca="1" si="52"/>
        <v>41431</v>
      </c>
      <c r="C1119" s="1" t="str">
        <f t="shared" ca="1" si="51"/>
        <v/>
      </c>
    </row>
    <row r="1120" spans="1:3">
      <c r="A1120" s="3">
        <f t="shared" ca="1" si="53"/>
        <v>41432</v>
      </c>
      <c r="B1120" s="22">
        <f t="shared" ca="1" si="52"/>
        <v>41432</v>
      </c>
      <c r="C1120" s="1" t="str">
        <f t="shared" ca="1" si="51"/>
        <v>العطله الاسبوعيه</v>
      </c>
    </row>
    <row r="1121" spans="1:3">
      <c r="A1121" s="3">
        <f t="shared" ca="1" si="53"/>
        <v>41433</v>
      </c>
      <c r="B1121" s="22">
        <f t="shared" ca="1" si="52"/>
        <v>41433</v>
      </c>
      <c r="C1121" s="1" t="str">
        <f t="shared" ca="1" si="51"/>
        <v/>
      </c>
    </row>
    <row r="1122" spans="1:3">
      <c r="A1122" s="3">
        <f t="shared" ca="1" si="53"/>
        <v>41434</v>
      </c>
      <c r="B1122" s="22">
        <f t="shared" ca="1" si="52"/>
        <v>41434</v>
      </c>
      <c r="C1122" s="1" t="str">
        <f t="shared" ca="1" si="51"/>
        <v/>
      </c>
    </row>
    <row r="1123" spans="1:3">
      <c r="A1123" s="3">
        <f t="shared" ca="1" si="53"/>
        <v>41435</v>
      </c>
      <c r="B1123" s="22">
        <f t="shared" ca="1" si="52"/>
        <v>41435</v>
      </c>
      <c r="C1123" s="1" t="str">
        <f t="shared" ca="1" si="51"/>
        <v/>
      </c>
    </row>
    <row r="1124" spans="1:3">
      <c r="A1124" s="3">
        <f t="shared" ca="1" si="53"/>
        <v>41436</v>
      </c>
      <c r="B1124" s="22">
        <f t="shared" ca="1" si="52"/>
        <v>41436</v>
      </c>
      <c r="C1124" s="1" t="str">
        <f t="shared" ca="1" si="51"/>
        <v/>
      </c>
    </row>
    <row r="1125" spans="1:3">
      <c r="A1125" s="3">
        <f t="shared" ca="1" si="53"/>
        <v>41437</v>
      </c>
      <c r="B1125" s="22">
        <f t="shared" ca="1" si="52"/>
        <v>41437</v>
      </c>
      <c r="C1125" s="1" t="str">
        <f t="shared" ca="1" si="51"/>
        <v/>
      </c>
    </row>
    <row r="1126" spans="1:3">
      <c r="A1126" s="3">
        <f t="shared" ca="1" si="53"/>
        <v>41438</v>
      </c>
      <c r="B1126" s="22">
        <f t="shared" ca="1" si="52"/>
        <v>41438</v>
      </c>
      <c r="C1126" s="1" t="str">
        <f t="shared" ca="1" si="51"/>
        <v/>
      </c>
    </row>
    <row r="1127" spans="1:3">
      <c r="A1127" s="3">
        <f t="shared" ca="1" si="53"/>
        <v>41439</v>
      </c>
      <c r="B1127" s="22">
        <f t="shared" ca="1" si="52"/>
        <v>41439</v>
      </c>
      <c r="C1127" s="1" t="str">
        <f t="shared" ca="1" si="51"/>
        <v>العطله الاسبوعيه</v>
      </c>
    </row>
    <row r="1128" spans="1:3">
      <c r="A1128" s="3">
        <f t="shared" ca="1" si="53"/>
        <v>41440</v>
      </c>
      <c r="B1128" s="22">
        <f t="shared" ca="1" si="52"/>
        <v>41440</v>
      </c>
      <c r="C1128" s="1" t="str">
        <f t="shared" ca="1" si="51"/>
        <v/>
      </c>
    </row>
    <row r="1129" spans="1:3">
      <c r="A1129" s="3">
        <f t="shared" ca="1" si="53"/>
        <v>41441</v>
      </c>
      <c r="B1129" s="22">
        <f t="shared" ca="1" si="52"/>
        <v>41441</v>
      </c>
      <c r="C1129" s="1" t="str">
        <f t="shared" ca="1" si="51"/>
        <v/>
      </c>
    </row>
    <row r="1130" spans="1:3">
      <c r="A1130" s="3">
        <f t="shared" ca="1" si="53"/>
        <v>41442</v>
      </c>
      <c r="B1130" s="22">
        <f t="shared" ca="1" si="52"/>
        <v>41442</v>
      </c>
      <c r="C1130" s="1" t="str">
        <f t="shared" ca="1" si="51"/>
        <v/>
      </c>
    </row>
    <row r="1131" spans="1:3">
      <c r="A1131" s="3">
        <f t="shared" ca="1" si="53"/>
        <v>41443</v>
      </c>
      <c r="B1131" s="22">
        <f t="shared" ca="1" si="52"/>
        <v>41443</v>
      </c>
      <c r="C1131" s="1" t="str">
        <f t="shared" ca="1" si="51"/>
        <v/>
      </c>
    </row>
    <row r="1132" spans="1:3">
      <c r="A1132" s="3">
        <f t="shared" ca="1" si="53"/>
        <v>41444</v>
      </c>
      <c r="B1132" s="22">
        <f t="shared" ca="1" si="52"/>
        <v>41444</v>
      </c>
      <c r="C1132" s="1" t="str">
        <f t="shared" ca="1" si="51"/>
        <v/>
      </c>
    </row>
    <row r="1133" spans="1:3">
      <c r="A1133" s="3">
        <f t="shared" ca="1" si="53"/>
        <v>41445</v>
      </c>
      <c r="B1133" s="22">
        <f t="shared" ca="1" si="52"/>
        <v>41445</v>
      </c>
      <c r="C1133" s="1" t="str">
        <f t="shared" ca="1" si="51"/>
        <v/>
      </c>
    </row>
    <row r="1134" spans="1:3">
      <c r="A1134" s="3">
        <f t="shared" ca="1" si="53"/>
        <v>41446</v>
      </c>
      <c r="B1134" s="22">
        <f t="shared" ca="1" si="52"/>
        <v>41446</v>
      </c>
      <c r="C1134" s="1" t="str">
        <f t="shared" ca="1" si="51"/>
        <v>العطله الاسبوعيه</v>
      </c>
    </row>
    <row r="1135" spans="1:3">
      <c r="A1135" s="3">
        <f t="shared" ca="1" si="53"/>
        <v>41447</v>
      </c>
      <c r="B1135" s="22">
        <f t="shared" ca="1" si="52"/>
        <v>41447</v>
      </c>
      <c r="C1135" s="1" t="str">
        <f t="shared" ca="1" si="51"/>
        <v/>
      </c>
    </row>
    <row r="1136" spans="1:3">
      <c r="A1136" s="3">
        <f t="shared" ca="1" si="53"/>
        <v>41448</v>
      </c>
      <c r="B1136" s="22">
        <f t="shared" ca="1" si="52"/>
        <v>41448</v>
      </c>
      <c r="C1136" s="1" t="str">
        <f t="shared" ca="1" si="51"/>
        <v/>
      </c>
    </row>
    <row r="1137" spans="1:3">
      <c r="A1137" s="3">
        <f t="shared" ca="1" si="53"/>
        <v>41449</v>
      </c>
      <c r="B1137" s="22">
        <f t="shared" ca="1" si="52"/>
        <v>41449</v>
      </c>
      <c r="C1137" s="1" t="str">
        <f t="shared" ca="1" si="51"/>
        <v/>
      </c>
    </row>
    <row r="1138" spans="1:3">
      <c r="A1138" s="3">
        <f t="shared" ca="1" si="53"/>
        <v>41450</v>
      </c>
      <c r="B1138" s="22">
        <f t="shared" ca="1" si="52"/>
        <v>41450</v>
      </c>
      <c r="C1138" s="1" t="str">
        <f t="shared" ca="1" si="51"/>
        <v/>
      </c>
    </row>
    <row r="1139" spans="1:3">
      <c r="A1139" s="3">
        <f t="shared" ca="1" si="53"/>
        <v>41451</v>
      </c>
      <c r="B1139" s="22">
        <f t="shared" ca="1" si="52"/>
        <v>41451</v>
      </c>
      <c r="C1139" s="1" t="str">
        <f t="shared" ca="1" si="51"/>
        <v/>
      </c>
    </row>
    <row r="1140" spans="1:3">
      <c r="A1140" s="3">
        <f t="shared" ca="1" si="53"/>
        <v>41452</v>
      </c>
      <c r="B1140" s="22">
        <f t="shared" ca="1" si="52"/>
        <v>41452</v>
      </c>
      <c r="C1140" s="1" t="str">
        <f t="shared" ca="1" si="51"/>
        <v/>
      </c>
    </row>
    <row r="1141" spans="1:3">
      <c r="A1141" s="3">
        <f t="shared" ca="1" si="53"/>
        <v>41453</v>
      </c>
      <c r="B1141" s="22">
        <f t="shared" ca="1" si="52"/>
        <v>41453</v>
      </c>
      <c r="C1141" s="1" t="str">
        <f t="shared" ca="1" si="51"/>
        <v>العطله الاسبوعيه</v>
      </c>
    </row>
    <row r="1142" spans="1:3">
      <c r="A1142" s="3">
        <f t="shared" ca="1" si="53"/>
        <v>41454</v>
      </c>
      <c r="B1142" s="22">
        <f t="shared" ca="1" si="52"/>
        <v>41454</v>
      </c>
      <c r="C1142" s="1" t="str">
        <f t="shared" ca="1" si="51"/>
        <v/>
      </c>
    </row>
    <row r="1143" spans="1:3">
      <c r="A1143" s="3">
        <f t="shared" ca="1" si="53"/>
        <v>41455</v>
      </c>
      <c r="B1143" s="22">
        <f t="shared" ca="1" si="52"/>
        <v>41455</v>
      </c>
      <c r="C1143" s="1" t="str">
        <f t="shared" ca="1" si="51"/>
        <v/>
      </c>
    </row>
    <row r="1144" spans="1:3">
      <c r="A1144" s="3">
        <f t="shared" ca="1" si="53"/>
        <v>41456</v>
      </c>
      <c r="B1144" s="22">
        <f t="shared" ca="1" si="52"/>
        <v>41456</v>
      </c>
      <c r="C1144" s="1" t="str">
        <f t="shared" ca="1" si="51"/>
        <v/>
      </c>
    </row>
    <row r="1145" spans="1:3">
      <c r="A1145" s="3">
        <f t="shared" ca="1" si="53"/>
        <v>41457</v>
      </c>
      <c r="B1145" s="22">
        <f t="shared" ca="1" si="52"/>
        <v>41457</v>
      </c>
      <c r="C1145" s="1" t="str">
        <f t="shared" ca="1" si="51"/>
        <v/>
      </c>
    </row>
    <row r="1146" spans="1:3">
      <c r="A1146" s="3">
        <f t="shared" ca="1" si="53"/>
        <v>41458</v>
      </c>
      <c r="B1146" s="22">
        <f t="shared" ca="1" si="52"/>
        <v>41458</v>
      </c>
      <c r="C1146" s="1" t="str">
        <f t="shared" ca="1" si="51"/>
        <v/>
      </c>
    </row>
    <row r="1147" spans="1:3">
      <c r="A1147" s="3">
        <f t="shared" ca="1" si="53"/>
        <v>41459</v>
      </c>
      <c r="B1147" s="22">
        <f t="shared" ca="1" si="52"/>
        <v>41459</v>
      </c>
      <c r="C1147" s="1" t="str">
        <f t="shared" ca="1" si="51"/>
        <v/>
      </c>
    </row>
    <row r="1148" spans="1:3">
      <c r="A1148" s="3">
        <f t="shared" ca="1" si="53"/>
        <v>41460</v>
      </c>
      <c r="B1148" s="22">
        <f t="shared" ca="1" si="52"/>
        <v>41460</v>
      </c>
      <c r="C1148" s="1" t="str">
        <f t="shared" ca="1" si="51"/>
        <v>العطله الاسبوعيه</v>
      </c>
    </row>
    <row r="1149" spans="1:3">
      <c r="A1149" s="3">
        <f t="shared" ca="1" si="53"/>
        <v>41461</v>
      </c>
      <c r="B1149" s="22">
        <f t="shared" ca="1" si="52"/>
        <v>41461</v>
      </c>
      <c r="C1149" s="1" t="str">
        <f t="shared" ca="1" si="51"/>
        <v/>
      </c>
    </row>
    <row r="1150" spans="1:3">
      <c r="A1150" s="3">
        <f t="shared" ca="1" si="53"/>
        <v>41462</v>
      </c>
      <c r="B1150" s="22">
        <f t="shared" ca="1" si="52"/>
        <v>41462</v>
      </c>
      <c r="C1150" s="1" t="str">
        <f t="shared" ca="1" si="51"/>
        <v/>
      </c>
    </row>
    <row r="1151" spans="1:3">
      <c r="A1151" s="3">
        <f t="shared" ca="1" si="53"/>
        <v>41463</v>
      </c>
      <c r="B1151" s="22">
        <f t="shared" ca="1" si="52"/>
        <v>41463</v>
      </c>
      <c r="C1151" s="1" t="str">
        <f t="shared" ca="1" si="51"/>
        <v/>
      </c>
    </row>
    <row r="1152" spans="1:3">
      <c r="A1152" s="3">
        <f t="shared" ca="1" si="53"/>
        <v>41464</v>
      </c>
      <c r="B1152" s="22">
        <f t="shared" ca="1" si="52"/>
        <v>41464</v>
      </c>
      <c r="C1152" s="1" t="str">
        <f t="shared" ca="1" si="51"/>
        <v/>
      </c>
    </row>
    <row r="1153" spans="1:3">
      <c r="A1153" s="3">
        <f t="shared" ca="1" si="53"/>
        <v>41465</v>
      </c>
      <c r="B1153" s="22">
        <f t="shared" ca="1" si="52"/>
        <v>41465</v>
      </c>
      <c r="C1153" s="1" t="str">
        <f t="shared" ref="C1153:C1216" ca="1" si="54">IF(OR(WEEKDAY(A1153)=6),"العطله الاسبوعيه","")</f>
        <v/>
      </c>
    </row>
    <row r="1154" spans="1:3">
      <c r="A1154" s="3">
        <f t="shared" ca="1" si="53"/>
        <v>41466</v>
      </c>
      <c r="B1154" s="22">
        <f t="shared" ref="B1154:B1217" ca="1" si="55">A1154</f>
        <v>41466</v>
      </c>
      <c r="C1154" s="1" t="str">
        <f t="shared" ca="1" si="54"/>
        <v/>
      </c>
    </row>
    <row r="1155" spans="1:3">
      <c r="A1155" s="3">
        <f t="shared" ref="A1155:A1218" ca="1" si="56">A1154+1</f>
        <v>41467</v>
      </c>
      <c r="B1155" s="22">
        <f t="shared" ca="1" si="55"/>
        <v>41467</v>
      </c>
      <c r="C1155" s="1" t="str">
        <f t="shared" ca="1" si="54"/>
        <v>العطله الاسبوعيه</v>
      </c>
    </row>
    <row r="1156" spans="1:3">
      <c r="A1156" s="3">
        <f t="shared" ca="1" si="56"/>
        <v>41468</v>
      </c>
      <c r="B1156" s="22">
        <f t="shared" ca="1" si="55"/>
        <v>41468</v>
      </c>
      <c r="C1156" s="1" t="str">
        <f t="shared" ca="1" si="54"/>
        <v/>
      </c>
    </row>
    <row r="1157" spans="1:3">
      <c r="A1157" s="3">
        <f t="shared" ca="1" si="56"/>
        <v>41469</v>
      </c>
      <c r="B1157" s="22">
        <f t="shared" ca="1" si="55"/>
        <v>41469</v>
      </c>
      <c r="C1157" s="1" t="str">
        <f t="shared" ca="1" si="54"/>
        <v/>
      </c>
    </row>
    <row r="1158" spans="1:3">
      <c r="A1158" s="3">
        <f t="shared" ca="1" si="56"/>
        <v>41470</v>
      </c>
      <c r="B1158" s="22">
        <f t="shared" ca="1" si="55"/>
        <v>41470</v>
      </c>
      <c r="C1158" s="1" t="str">
        <f t="shared" ca="1" si="54"/>
        <v/>
      </c>
    </row>
    <row r="1159" spans="1:3">
      <c r="A1159" s="3">
        <f t="shared" ca="1" si="56"/>
        <v>41471</v>
      </c>
      <c r="B1159" s="22">
        <f t="shared" ca="1" si="55"/>
        <v>41471</v>
      </c>
      <c r="C1159" s="1" t="str">
        <f t="shared" ca="1" si="54"/>
        <v/>
      </c>
    </row>
    <row r="1160" spans="1:3">
      <c r="A1160" s="3">
        <f t="shared" ca="1" si="56"/>
        <v>41472</v>
      </c>
      <c r="B1160" s="22">
        <f t="shared" ca="1" si="55"/>
        <v>41472</v>
      </c>
      <c r="C1160" s="1" t="str">
        <f t="shared" ca="1" si="54"/>
        <v/>
      </c>
    </row>
    <row r="1161" spans="1:3">
      <c r="A1161" s="3">
        <f t="shared" ca="1" si="56"/>
        <v>41473</v>
      </c>
      <c r="B1161" s="22">
        <f t="shared" ca="1" si="55"/>
        <v>41473</v>
      </c>
      <c r="C1161" s="1" t="str">
        <f t="shared" ca="1" si="54"/>
        <v/>
      </c>
    </row>
    <row r="1162" spans="1:3">
      <c r="A1162" s="3">
        <f t="shared" ca="1" si="56"/>
        <v>41474</v>
      </c>
      <c r="B1162" s="22">
        <f t="shared" ca="1" si="55"/>
        <v>41474</v>
      </c>
      <c r="C1162" s="1" t="str">
        <f t="shared" ca="1" si="54"/>
        <v>العطله الاسبوعيه</v>
      </c>
    </row>
    <row r="1163" spans="1:3">
      <c r="A1163" s="3">
        <f t="shared" ca="1" si="56"/>
        <v>41475</v>
      </c>
      <c r="B1163" s="22">
        <f t="shared" ca="1" si="55"/>
        <v>41475</v>
      </c>
      <c r="C1163" s="1" t="str">
        <f t="shared" ca="1" si="54"/>
        <v/>
      </c>
    </row>
    <row r="1164" spans="1:3">
      <c r="A1164" s="3">
        <f t="shared" ca="1" si="56"/>
        <v>41476</v>
      </c>
      <c r="B1164" s="22">
        <f t="shared" ca="1" si="55"/>
        <v>41476</v>
      </c>
      <c r="C1164" s="1" t="str">
        <f t="shared" ca="1" si="54"/>
        <v/>
      </c>
    </row>
    <row r="1165" spans="1:3">
      <c r="A1165" s="3">
        <f t="shared" ca="1" si="56"/>
        <v>41477</v>
      </c>
      <c r="B1165" s="22">
        <f t="shared" ca="1" si="55"/>
        <v>41477</v>
      </c>
      <c r="C1165" s="1" t="str">
        <f t="shared" ca="1" si="54"/>
        <v/>
      </c>
    </row>
    <row r="1166" spans="1:3">
      <c r="A1166" s="3">
        <f t="shared" ca="1" si="56"/>
        <v>41478</v>
      </c>
      <c r="B1166" s="22">
        <f t="shared" ca="1" si="55"/>
        <v>41478</v>
      </c>
      <c r="C1166" s="1" t="str">
        <f t="shared" ca="1" si="54"/>
        <v/>
      </c>
    </row>
    <row r="1167" spans="1:3">
      <c r="A1167" s="3">
        <f t="shared" ca="1" si="56"/>
        <v>41479</v>
      </c>
      <c r="B1167" s="22">
        <f t="shared" ca="1" si="55"/>
        <v>41479</v>
      </c>
      <c r="C1167" s="1" t="str">
        <f t="shared" ca="1" si="54"/>
        <v/>
      </c>
    </row>
    <row r="1168" spans="1:3">
      <c r="A1168" s="3">
        <f t="shared" ca="1" si="56"/>
        <v>41480</v>
      </c>
      <c r="B1168" s="22">
        <f t="shared" ca="1" si="55"/>
        <v>41480</v>
      </c>
      <c r="C1168" s="1" t="str">
        <f t="shared" ca="1" si="54"/>
        <v/>
      </c>
    </row>
    <row r="1169" spans="1:3">
      <c r="A1169" s="3">
        <f t="shared" ca="1" si="56"/>
        <v>41481</v>
      </c>
      <c r="B1169" s="22">
        <f t="shared" ca="1" si="55"/>
        <v>41481</v>
      </c>
      <c r="C1169" s="1" t="str">
        <f t="shared" ca="1" si="54"/>
        <v>العطله الاسبوعيه</v>
      </c>
    </row>
    <row r="1170" spans="1:3">
      <c r="A1170" s="3">
        <f t="shared" ca="1" si="56"/>
        <v>41482</v>
      </c>
      <c r="B1170" s="22">
        <f t="shared" ca="1" si="55"/>
        <v>41482</v>
      </c>
      <c r="C1170" s="1" t="str">
        <f t="shared" ca="1" si="54"/>
        <v/>
      </c>
    </row>
    <row r="1171" spans="1:3">
      <c r="A1171" s="3">
        <f t="shared" ca="1" si="56"/>
        <v>41483</v>
      </c>
      <c r="B1171" s="22">
        <f t="shared" ca="1" si="55"/>
        <v>41483</v>
      </c>
      <c r="C1171" s="1" t="str">
        <f t="shared" ca="1" si="54"/>
        <v/>
      </c>
    </row>
    <row r="1172" spans="1:3">
      <c r="A1172" s="3">
        <f t="shared" ca="1" si="56"/>
        <v>41484</v>
      </c>
      <c r="B1172" s="22">
        <f t="shared" ca="1" si="55"/>
        <v>41484</v>
      </c>
      <c r="C1172" s="1" t="str">
        <f t="shared" ca="1" si="54"/>
        <v/>
      </c>
    </row>
    <row r="1173" spans="1:3">
      <c r="A1173" s="3">
        <f t="shared" ca="1" si="56"/>
        <v>41485</v>
      </c>
      <c r="B1173" s="22">
        <f t="shared" ca="1" si="55"/>
        <v>41485</v>
      </c>
      <c r="C1173" s="1" t="str">
        <f t="shared" ca="1" si="54"/>
        <v/>
      </c>
    </row>
    <row r="1174" spans="1:3">
      <c r="A1174" s="3">
        <f t="shared" ca="1" si="56"/>
        <v>41486</v>
      </c>
      <c r="B1174" s="22">
        <f t="shared" ca="1" si="55"/>
        <v>41486</v>
      </c>
      <c r="C1174" s="1" t="str">
        <f t="shared" ca="1" si="54"/>
        <v/>
      </c>
    </row>
    <row r="1175" spans="1:3">
      <c r="A1175" s="3">
        <f t="shared" ca="1" si="56"/>
        <v>41487</v>
      </c>
      <c r="B1175" s="22">
        <f t="shared" ca="1" si="55"/>
        <v>41487</v>
      </c>
      <c r="C1175" s="1" t="str">
        <f t="shared" ca="1" si="54"/>
        <v/>
      </c>
    </row>
    <row r="1176" spans="1:3">
      <c r="A1176" s="3">
        <f t="shared" ca="1" si="56"/>
        <v>41488</v>
      </c>
      <c r="B1176" s="22">
        <f t="shared" ca="1" si="55"/>
        <v>41488</v>
      </c>
      <c r="C1176" s="1" t="str">
        <f t="shared" ca="1" si="54"/>
        <v>العطله الاسبوعيه</v>
      </c>
    </row>
    <row r="1177" spans="1:3">
      <c r="A1177" s="3">
        <f t="shared" ca="1" si="56"/>
        <v>41489</v>
      </c>
      <c r="B1177" s="22">
        <f t="shared" ca="1" si="55"/>
        <v>41489</v>
      </c>
      <c r="C1177" s="1" t="str">
        <f t="shared" ca="1" si="54"/>
        <v/>
      </c>
    </row>
    <row r="1178" spans="1:3">
      <c r="A1178" s="3">
        <f t="shared" ca="1" si="56"/>
        <v>41490</v>
      </c>
      <c r="B1178" s="22">
        <f t="shared" ca="1" si="55"/>
        <v>41490</v>
      </c>
      <c r="C1178" s="1" t="str">
        <f t="shared" ca="1" si="54"/>
        <v/>
      </c>
    </row>
    <row r="1179" spans="1:3">
      <c r="A1179" s="3">
        <f t="shared" ca="1" si="56"/>
        <v>41491</v>
      </c>
      <c r="B1179" s="22">
        <f t="shared" ca="1" si="55"/>
        <v>41491</v>
      </c>
      <c r="C1179" s="1" t="str">
        <f t="shared" ca="1" si="54"/>
        <v/>
      </c>
    </row>
    <row r="1180" spans="1:3">
      <c r="A1180" s="3">
        <f t="shared" ca="1" si="56"/>
        <v>41492</v>
      </c>
      <c r="B1180" s="22">
        <f t="shared" ca="1" si="55"/>
        <v>41492</v>
      </c>
      <c r="C1180" s="1" t="str">
        <f t="shared" ca="1" si="54"/>
        <v/>
      </c>
    </row>
    <row r="1181" spans="1:3">
      <c r="A1181" s="3">
        <f t="shared" ca="1" si="56"/>
        <v>41493</v>
      </c>
      <c r="B1181" s="22">
        <f t="shared" ca="1" si="55"/>
        <v>41493</v>
      </c>
      <c r="C1181" s="1" t="str">
        <f t="shared" ca="1" si="54"/>
        <v/>
      </c>
    </row>
    <row r="1182" spans="1:3">
      <c r="A1182" s="3">
        <f t="shared" ca="1" si="56"/>
        <v>41494</v>
      </c>
      <c r="B1182" s="22">
        <f t="shared" ca="1" si="55"/>
        <v>41494</v>
      </c>
      <c r="C1182" s="1" t="str">
        <f t="shared" ca="1" si="54"/>
        <v/>
      </c>
    </row>
    <row r="1183" spans="1:3">
      <c r="A1183" s="3">
        <f t="shared" ca="1" si="56"/>
        <v>41495</v>
      </c>
      <c r="B1183" s="22">
        <f t="shared" ca="1" si="55"/>
        <v>41495</v>
      </c>
      <c r="C1183" s="1" t="str">
        <f t="shared" ca="1" si="54"/>
        <v>العطله الاسبوعيه</v>
      </c>
    </row>
    <row r="1184" spans="1:3">
      <c r="A1184" s="3">
        <f t="shared" ca="1" si="56"/>
        <v>41496</v>
      </c>
      <c r="B1184" s="22">
        <f t="shared" ca="1" si="55"/>
        <v>41496</v>
      </c>
      <c r="C1184" s="1" t="str">
        <f t="shared" ca="1" si="54"/>
        <v/>
      </c>
    </row>
    <row r="1185" spans="1:3">
      <c r="A1185" s="3">
        <f t="shared" ca="1" si="56"/>
        <v>41497</v>
      </c>
      <c r="B1185" s="22">
        <f t="shared" ca="1" si="55"/>
        <v>41497</v>
      </c>
      <c r="C1185" s="1" t="str">
        <f t="shared" ca="1" si="54"/>
        <v/>
      </c>
    </row>
    <row r="1186" spans="1:3">
      <c r="A1186" s="3">
        <f t="shared" ca="1" si="56"/>
        <v>41498</v>
      </c>
      <c r="B1186" s="22">
        <f t="shared" ca="1" si="55"/>
        <v>41498</v>
      </c>
      <c r="C1186" s="1" t="str">
        <f t="shared" ca="1" si="54"/>
        <v/>
      </c>
    </row>
    <row r="1187" spans="1:3">
      <c r="A1187" s="3">
        <f t="shared" ca="1" si="56"/>
        <v>41499</v>
      </c>
      <c r="B1187" s="22">
        <f t="shared" ca="1" si="55"/>
        <v>41499</v>
      </c>
      <c r="C1187" s="1" t="str">
        <f t="shared" ca="1" si="54"/>
        <v/>
      </c>
    </row>
    <row r="1188" spans="1:3">
      <c r="A1188" s="3">
        <f t="shared" ca="1" si="56"/>
        <v>41500</v>
      </c>
      <c r="B1188" s="22">
        <f t="shared" ca="1" si="55"/>
        <v>41500</v>
      </c>
      <c r="C1188" s="1" t="str">
        <f t="shared" ca="1" si="54"/>
        <v/>
      </c>
    </row>
    <row r="1189" spans="1:3">
      <c r="A1189" s="3">
        <f t="shared" ca="1" si="56"/>
        <v>41501</v>
      </c>
      <c r="B1189" s="22">
        <f t="shared" ca="1" si="55"/>
        <v>41501</v>
      </c>
      <c r="C1189" s="1" t="str">
        <f t="shared" ca="1" si="54"/>
        <v/>
      </c>
    </row>
    <row r="1190" spans="1:3">
      <c r="A1190" s="3">
        <f t="shared" ca="1" si="56"/>
        <v>41502</v>
      </c>
      <c r="B1190" s="22">
        <f t="shared" ca="1" si="55"/>
        <v>41502</v>
      </c>
      <c r="C1190" s="1" t="str">
        <f t="shared" ca="1" si="54"/>
        <v>العطله الاسبوعيه</v>
      </c>
    </row>
    <row r="1191" spans="1:3">
      <c r="A1191" s="3">
        <f t="shared" ca="1" si="56"/>
        <v>41503</v>
      </c>
      <c r="B1191" s="22">
        <f t="shared" ca="1" si="55"/>
        <v>41503</v>
      </c>
      <c r="C1191" s="1" t="str">
        <f t="shared" ca="1" si="54"/>
        <v/>
      </c>
    </row>
    <row r="1192" spans="1:3">
      <c r="A1192" s="3">
        <f t="shared" ca="1" si="56"/>
        <v>41504</v>
      </c>
      <c r="B1192" s="22">
        <f t="shared" ca="1" si="55"/>
        <v>41504</v>
      </c>
      <c r="C1192" s="1" t="str">
        <f t="shared" ca="1" si="54"/>
        <v/>
      </c>
    </row>
    <row r="1193" spans="1:3">
      <c r="A1193" s="3">
        <f t="shared" ca="1" si="56"/>
        <v>41505</v>
      </c>
      <c r="B1193" s="22">
        <f t="shared" ca="1" si="55"/>
        <v>41505</v>
      </c>
      <c r="C1193" s="1" t="str">
        <f t="shared" ca="1" si="54"/>
        <v/>
      </c>
    </row>
    <row r="1194" spans="1:3">
      <c r="A1194" s="3">
        <f t="shared" ca="1" si="56"/>
        <v>41506</v>
      </c>
      <c r="B1194" s="22">
        <f t="shared" ca="1" si="55"/>
        <v>41506</v>
      </c>
      <c r="C1194" s="1" t="str">
        <f t="shared" ca="1" si="54"/>
        <v/>
      </c>
    </row>
    <row r="1195" spans="1:3">
      <c r="A1195" s="3">
        <f t="shared" ca="1" si="56"/>
        <v>41507</v>
      </c>
      <c r="B1195" s="22">
        <f t="shared" ca="1" si="55"/>
        <v>41507</v>
      </c>
      <c r="C1195" s="1" t="str">
        <f t="shared" ca="1" si="54"/>
        <v/>
      </c>
    </row>
    <row r="1196" spans="1:3">
      <c r="A1196" s="3">
        <f t="shared" ca="1" si="56"/>
        <v>41508</v>
      </c>
      <c r="B1196" s="22">
        <f t="shared" ca="1" si="55"/>
        <v>41508</v>
      </c>
      <c r="C1196" s="1" t="str">
        <f t="shared" ca="1" si="54"/>
        <v/>
      </c>
    </row>
    <row r="1197" spans="1:3">
      <c r="A1197" s="3">
        <f t="shared" ca="1" si="56"/>
        <v>41509</v>
      </c>
      <c r="B1197" s="22">
        <f t="shared" ca="1" si="55"/>
        <v>41509</v>
      </c>
      <c r="C1197" s="1" t="str">
        <f t="shared" ca="1" si="54"/>
        <v>العطله الاسبوعيه</v>
      </c>
    </row>
    <row r="1198" spans="1:3">
      <c r="A1198" s="3">
        <f t="shared" ca="1" si="56"/>
        <v>41510</v>
      </c>
      <c r="B1198" s="22">
        <f t="shared" ca="1" si="55"/>
        <v>41510</v>
      </c>
      <c r="C1198" s="1" t="str">
        <f t="shared" ca="1" si="54"/>
        <v/>
      </c>
    </row>
    <row r="1199" spans="1:3">
      <c r="A1199" s="3">
        <f t="shared" ca="1" si="56"/>
        <v>41511</v>
      </c>
      <c r="B1199" s="22">
        <f t="shared" ca="1" si="55"/>
        <v>41511</v>
      </c>
      <c r="C1199" s="1" t="str">
        <f t="shared" ca="1" si="54"/>
        <v/>
      </c>
    </row>
    <row r="1200" spans="1:3">
      <c r="A1200" s="3">
        <f t="shared" ca="1" si="56"/>
        <v>41512</v>
      </c>
      <c r="B1200" s="22">
        <f t="shared" ca="1" si="55"/>
        <v>41512</v>
      </c>
      <c r="C1200" s="1" t="str">
        <f t="shared" ca="1" si="54"/>
        <v/>
      </c>
    </row>
    <row r="1201" spans="1:3">
      <c r="A1201" s="3">
        <f t="shared" ca="1" si="56"/>
        <v>41513</v>
      </c>
      <c r="B1201" s="22">
        <f t="shared" ca="1" si="55"/>
        <v>41513</v>
      </c>
      <c r="C1201" s="1" t="str">
        <f t="shared" ca="1" si="54"/>
        <v/>
      </c>
    </row>
    <row r="1202" spans="1:3">
      <c r="A1202" s="3">
        <f t="shared" ca="1" si="56"/>
        <v>41514</v>
      </c>
      <c r="B1202" s="22">
        <f t="shared" ca="1" si="55"/>
        <v>41514</v>
      </c>
      <c r="C1202" s="1" t="str">
        <f t="shared" ca="1" si="54"/>
        <v/>
      </c>
    </row>
    <row r="1203" spans="1:3">
      <c r="A1203" s="3">
        <f t="shared" ca="1" si="56"/>
        <v>41515</v>
      </c>
      <c r="B1203" s="22">
        <f t="shared" ca="1" si="55"/>
        <v>41515</v>
      </c>
      <c r="C1203" s="1" t="str">
        <f t="shared" ca="1" si="54"/>
        <v/>
      </c>
    </row>
    <row r="1204" spans="1:3">
      <c r="A1204" s="3">
        <f t="shared" ca="1" si="56"/>
        <v>41516</v>
      </c>
      <c r="B1204" s="22">
        <f t="shared" ca="1" si="55"/>
        <v>41516</v>
      </c>
      <c r="C1204" s="1" t="str">
        <f t="shared" ca="1" si="54"/>
        <v>العطله الاسبوعيه</v>
      </c>
    </row>
    <row r="1205" spans="1:3">
      <c r="A1205" s="3">
        <f t="shared" ca="1" si="56"/>
        <v>41517</v>
      </c>
      <c r="B1205" s="22">
        <f t="shared" ca="1" si="55"/>
        <v>41517</v>
      </c>
      <c r="C1205" s="1" t="str">
        <f t="shared" ca="1" si="54"/>
        <v/>
      </c>
    </row>
    <row r="1206" spans="1:3">
      <c r="A1206" s="3">
        <f t="shared" ca="1" si="56"/>
        <v>41518</v>
      </c>
      <c r="B1206" s="22">
        <f t="shared" ca="1" si="55"/>
        <v>41518</v>
      </c>
      <c r="C1206" s="1" t="str">
        <f t="shared" ca="1" si="54"/>
        <v/>
      </c>
    </row>
    <row r="1207" spans="1:3">
      <c r="A1207" s="3">
        <f t="shared" ca="1" si="56"/>
        <v>41519</v>
      </c>
      <c r="B1207" s="22">
        <f t="shared" ca="1" si="55"/>
        <v>41519</v>
      </c>
      <c r="C1207" s="1" t="str">
        <f t="shared" ca="1" si="54"/>
        <v/>
      </c>
    </row>
    <row r="1208" spans="1:3">
      <c r="A1208" s="3">
        <f t="shared" ca="1" si="56"/>
        <v>41520</v>
      </c>
      <c r="B1208" s="22">
        <f t="shared" ca="1" si="55"/>
        <v>41520</v>
      </c>
      <c r="C1208" s="1" t="str">
        <f t="shared" ca="1" si="54"/>
        <v/>
      </c>
    </row>
    <row r="1209" spans="1:3">
      <c r="A1209" s="3">
        <f t="shared" ca="1" si="56"/>
        <v>41521</v>
      </c>
      <c r="B1209" s="22">
        <f t="shared" ca="1" si="55"/>
        <v>41521</v>
      </c>
      <c r="C1209" s="1" t="str">
        <f t="shared" ca="1" si="54"/>
        <v/>
      </c>
    </row>
    <row r="1210" spans="1:3">
      <c r="A1210" s="3">
        <f t="shared" ca="1" si="56"/>
        <v>41522</v>
      </c>
      <c r="B1210" s="22">
        <f t="shared" ca="1" si="55"/>
        <v>41522</v>
      </c>
      <c r="C1210" s="1" t="str">
        <f t="shared" ca="1" si="54"/>
        <v/>
      </c>
    </row>
    <row r="1211" spans="1:3">
      <c r="A1211" s="3">
        <f t="shared" ca="1" si="56"/>
        <v>41523</v>
      </c>
      <c r="B1211" s="22">
        <f t="shared" ca="1" si="55"/>
        <v>41523</v>
      </c>
      <c r="C1211" s="1" t="str">
        <f t="shared" ca="1" si="54"/>
        <v>العطله الاسبوعيه</v>
      </c>
    </row>
    <row r="1212" spans="1:3">
      <c r="A1212" s="3">
        <f t="shared" ca="1" si="56"/>
        <v>41524</v>
      </c>
      <c r="B1212" s="22">
        <f t="shared" ca="1" si="55"/>
        <v>41524</v>
      </c>
      <c r="C1212" s="1" t="str">
        <f t="shared" ca="1" si="54"/>
        <v/>
      </c>
    </row>
    <row r="1213" spans="1:3">
      <c r="A1213" s="3">
        <f t="shared" ca="1" si="56"/>
        <v>41525</v>
      </c>
      <c r="B1213" s="22">
        <f t="shared" ca="1" si="55"/>
        <v>41525</v>
      </c>
      <c r="C1213" s="1" t="str">
        <f t="shared" ca="1" si="54"/>
        <v/>
      </c>
    </row>
    <row r="1214" spans="1:3">
      <c r="A1214" s="3">
        <f t="shared" ca="1" si="56"/>
        <v>41526</v>
      </c>
      <c r="B1214" s="22">
        <f t="shared" ca="1" si="55"/>
        <v>41526</v>
      </c>
      <c r="C1214" s="1" t="str">
        <f t="shared" ca="1" si="54"/>
        <v/>
      </c>
    </row>
    <row r="1215" spans="1:3">
      <c r="A1215" s="3">
        <f t="shared" ca="1" si="56"/>
        <v>41527</v>
      </c>
      <c r="B1215" s="22">
        <f t="shared" ca="1" si="55"/>
        <v>41527</v>
      </c>
      <c r="C1215" s="1" t="str">
        <f t="shared" ca="1" si="54"/>
        <v/>
      </c>
    </row>
    <row r="1216" spans="1:3">
      <c r="A1216" s="3">
        <f t="shared" ca="1" si="56"/>
        <v>41528</v>
      </c>
      <c r="B1216" s="22">
        <f t="shared" ca="1" si="55"/>
        <v>41528</v>
      </c>
      <c r="C1216" s="1" t="str">
        <f t="shared" ca="1" si="54"/>
        <v/>
      </c>
    </row>
    <row r="1217" spans="1:3">
      <c r="A1217" s="3">
        <f t="shared" ca="1" si="56"/>
        <v>41529</v>
      </c>
      <c r="B1217" s="22">
        <f t="shared" ca="1" si="55"/>
        <v>41529</v>
      </c>
      <c r="C1217" s="1" t="str">
        <f t="shared" ref="C1217:C1280" ca="1" si="57">IF(OR(WEEKDAY(A1217)=6),"العطله الاسبوعيه","")</f>
        <v/>
      </c>
    </row>
    <row r="1218" spans="1:3">
      <c r="A1218" s="3">
        <f t="shared" ca="1" si="56"/>
        <v>41530</v>
      </c>
      <c r="B1218" s="22">
        <f t="shared" ref="B1218:B1281" ca="1" si="58">A1218</f>
        <v>41530</v>
      </c>
      <c r="C1218" s="1" t="str">
        <f t="shared" ca="1" si="57"/>
        <v>العطله الاسبوعيه</v>
      </c>
    </row>
    <row r="1219" spans="1:3">
      <c r="A1219" s="3">
        <f t="shared" ref="A1219:A1282" ca="1" si="59">A1218+1</f>
        <v>41531</v>
      </c>
      <c r="B1219" s="22">
        <f t="shared" ca="1" si="58"/>
        <v>41531</v>
      </c>
      <c r="C1219" s="1" t="str">
        <f t="shared" ca="1" si="57"/>
        <v/>
      </c>
    </row>
    <row r="1220" spans="1:3">
      <c r="A1220" s="3">
        <f t="shared" ca="1" si="59"/>
        <v>41532</v>
      </c>
      <c r="B1220" s="22">
        <f t="shared" ca="1" si="58"/>
        <v>41532</v>
      </c>
      <c r="C1220" s="1" t="str">
        <f t="shared" ca="1" si="57"/>
        <v/>
      </c>
    </row>
    <row r="1221" spans="1:3">
      <c r="A1221" s="3">
        <f t="shared" ca="1" si="59"/>
        <v>41533</v>
      </c>
      <c r="B1221" s="22">
        <f t="shared" ca="1" si="58"/>
        <v>41533</v>
      </c>
      <c r="C1221" s="1" t="str">
        <f t="shared" ca="1" si="57"/>
        <v/>
      </c>
    </row>
    <row r="1222" spans="1:3">
      <c r="A1222" s="3">
        <f t="shared" ca="1" si="59"/>
        <v>41534</v>
      </c>
      <c r="B1222" s="22">
        <f t="shared" ca="1" si="58"/>
        <v>41534</v>
      </c>
      <c r="C1222" s="1" t="str">
        <f t="shared" ca="1" si="57"/>
        <v/>
      </c>
    </row>
    <row r="1223" spans="1:3">
      <c r="A1223" s="3">
        <f t="shared" ca="1" si="59"/>
        <v>41535</v>
      </c>
      <c r="B1223" s="22">
        <f t="shared" ca="1" si="58"/>
        <v>41535</v>
      </c>
      <c r="C1223" s="1" t="str">
        <f t="shared" ca="1" si="57"/>
        <v/>
      </c>
    </row>
    <row r="1224" spans="1:3">
      <c r="A1224" s="3">
        <f t="shared" ca="1" si="59"/>
        <v>41536</v>
      </c>
      <c r="B1224" s="22">
        <f t="shared" ca="1" si="58"/>
        <v>41536</v>
      </c>
      <c r="C1224" s="1" t="str">
        <f t="shared" ca="1" si="57"/>
        <v/>
      </c>
    </row>
    <row r="1225" spans="1:3">
      <c r="A1225" s="3">
        <f t="shared" ca="1" si="59"/>
        <v>41537</v>
      </c>
      <c r="B1225" s="22">
        <f t="shared" ca="1" si="58"/>
        <v>41537</v>
      </c>
      <c r="C1225" s="1" t="str">
        <f t="shared" ca="1" si="57"/>
        <v>العطله الاسبوعيه</v>
      </c>
    </row>
    <row r="1226" spans="1:3">
      <c r="A1226" s="3">
        <f t="shared" ca="1" si="59"/>
        <v>41538</v>
      </c>
      <c r="B1226" s="22">
        <f t="shared" ca="1" si="58"/>
        <v>41538</v>
      </c>
      <c r="C1226" s="1" t="str">
        <f t="shared" ca="1" si="57"/>
        <v/>
      </c>
    </row>
    <row r="1227" spans="1:3">
      <c r="A1227" s="3">
        <f t="shared" ca="1" si="59"/>
        <v>41539</v>
      </c>
      <c r="B1227" s="22">
        <f t="shared" ca="1" si="58"/>
        <v>41539</v>
      </c>
      <c r="C1227" s="1" t="str">
        <f t="shared" ca="1" si="57"/>
        <v/>
      </c>
    </row>
    <row r="1228" spans="1:3">
      <c r="A1228" s="3">
        <f t="shared" ca="1" si="59"/>
        <v>41540</v>
      </c>
      <c r="B1228" s="22">
        <f t="shared" ca="1" si="58"/>
        <v>41540</v>
      </c>
      <c r="C1228" s="1" t="str">
        <f t="shared" ca="1" si="57"/>
        <v/>
      </c>
    </row>
    <row r="1229" spans="1:3">
      <c r="A1229" s="3">
        <f t="shared" ca="1" si="59"/>
        <v>41541</v>
      </c>
      <c r="B1229" s="22">
        <f t="shared" ca="1" si="58"/>
        <v>41541</v>
      </c>
      <c r="C1229" s="1" t="str">
        <f t="shared" ca="1" si="57"/>
        <v/>
      </c>
    </row>
    <row r="1230" spans="1:3">
      <c r="A1230" s="3">
        <f t="shared" ca="1" si="59"/>
        <v>41542</v>
      </c>
      <c r="B1230" s="22">
        <f t="shared" ca="1" si="58"/>
        <v>41542</v>
      </c>
      <c r="C1230" s="1" t="str">
        <f t="shared" ca="1" si="57"/>
        <v/>
      </c>
    </row>
    <row r="1231" spans="1:3">
      <c r="A1231" s="3">
        <f t="shared" ca="1" si="59"/>
        <v>41543</v>
      </c>
      <c r="B1231" s="22">
        <f t="shared" ca="1" si="58"/>
        <v>41543</v>
      </c>
      <c r="C1231" s="1" t="str">
        <f t="shared" ca="1" si="57"/>
        <v/>
      </c>
    </row>
    <row r="1232" spans="1:3">
      <c r="A1232" s="3">
        <f t="shared" ca="1" si="59"/>
        <v>41544</v>
      </c>
      <c r="B1232" s="22">
        <f t="shared" ca="1" si="58"/>
        <v>41544</v>
      </c>
      <c r="C1232" s="1" t="str">
        <f t="shared" ca="1" si="57"/>
        <v>العطله الاسبوعيه</v>
      </c>
    </row>
    <row r="1233" spans="1:3">
      <c r="A1233" s="3">
        <f t="shared" ca="1" si="59"/>
        <v>41545</v>
      </c>
      <c r="B1233" s="22">
        <f t="shared" ca="1" si="58"/>
        <v>41545</v>
      </c>
      <c r="C1233" s="1" t="str">
        <f t="shared" ca="1" si="57"/>
        <v/>
      </c>
    </row>
    <row r="1234" spans="1:3">
      <c r="A1234" s="3">
        <f t="shared" ca="1" si="59"/>
        <v>41546</v>
      </c>
      <c r="B1234" s="22">
        <f t="shared" ca="1" si="58"/>
        <v>41546</v>
      </c>
      <c r="C1234" s="1" t="str">
        <f t="shared" ca="1" si="57"/>
        <v/>
      </c>
    </row>
    <row r="1235" spans="1:3">
      <c r="A1235" s="3">
        <f t="shared" ca="1" si="59"/>
        <v>41547</v>
      </c>
      <c r="B1235" s="22">
        <f t="shared" ca="1" si="58"/>
        <v>41547</v>
      </c>
      <c r="C1235" s="1" t="str">
        <f t="shared" ca="1" si="57"/>
        <v/>
      </c>
    </row>
    <row r="1236" spans="1:3">
      <c r="A1236" s="3">
        <f t="shared" ca="1" si="59"/>
        <v>41548</v>
      </c>
      <c r="B1236" s="22">
        <f t="shared" ca="1" si="58"/>
        <v>41548</v>
      </c>
      <c r="C1236" s="1" t="str">
        <f t="shared" ca="1" si="57"/>
        <v/>
      </c>
    </row>
    <row r="1237" spans="1:3">
      <c r="A1237" s="3">
        <f t="shared" ca="1" si="59"/>
        <v>41549</v>
      </c>
      <c r="B1237" s="22">
        <f t="shared" ca="1" si="58"/>
        <v>41549</v>
      </c>
      <c r="C1237" s="1" t="str">
        <f t="shared" ca="1" si="57"/>
        <v/>
      </c>
    </row>
    <row r="1238" spans="1:3">
      <c r="A1238" s="3">
        <f t="shared" ca="1" si="59"/>
        <v>41550</v>
      </c>
      <c r="B1238" s="22">
        <f t="shared" ca="1" si="58"/>
        <v>41550</v>
      </c>
      <c r="C1238" s="1" t="str">
        <f t="shared" ca="1" si="57"/>
        <v/>
      </c>
    </row>
    <row r="1239" spans="1:3">
      <c r="A1239" s="3">
        <f t="shared" ca="1" si="59"/>
        <v>41551</v>
      </c>
      <c r="B1239" s="22">
        <f t="shared" ca="1" si="58"/>
        <v>41551</v>
      </c>
      <c r="C1239" s="1" t="str">
        <f t="shared" ca="1" si="57"/>
        <v>العطله الاسبوعيه</v>
      </c>
    </row>
    <row r="1240" spans="1:3">
      <c r="A1240" s="3">
        <f t="shared" ca="1" si="59"/>
        <v>41552</v>
      </c>
      <c r="B1240" s="22">
        <f t="shared" ca="1" si="58"/>
        <v>41552</v>
      </c>
      <c r="C1240" s="1" t="str">
        <f t="shared" ca="1" si="57"/>
        <v/>
      </c>
    </row>
    <row r="1241" spans="1:3">
      <c r="A1241" s="3">
        <f t="shared" ca="1" si="59"/>
        <v>41553</v>
      </c>
      <c r="B1241" s="22">
        <f t="shared" ca="1" si="58"/>
        <v>41553</v>
      </c>
      <c r="C1241" s="1" t="str">
        <f t="shared" ca="1" si="57"/>
        <v/>
      </c>
    </row>
    <row r="1242" spans="1:3">
      <c r="A1242" s="3">
        <f t="shared" ca="1" si="59"/>
        <v>41554</v>
      </c>
      <c r="B1242" s="22">
        <f t="shared" ca="1" si="58"/>
        <v>41554</v>
      </c>
      <c r="C1242" s="1" t="str">
        <f t="shared" ca="1" si="57"/>
        <v/>
      </c>
    </row>
    <row r="1243" spans="1:3">
      <c r="A1243" s="3">
        <f t="shared" ca="1" si="59"/>
        <v>41555</v>
      </c>
      <c r="B1243" s="22">
        <f t="shared" ca="1" si="58"/>
        <v>41555</v>
      </c>
      <c r="C1243" s="1" t="str">
        <f t="shared" ca="1" si="57"/>
        <v/>
      </c>
    </row>
    <row r="1244" spans="1:3">
      <c r="A1244" s="3">
        <f t="shared" ca="1" si="59"/>
        <v>41556</v>
      </c>
      <c r="B1244" s="22">
        <f t="shared" ca="1" si="58"/>
        <v>41556</v>
      </c>
      <c r="C1244" s="1" t="str">
        <f t="shared" ca="1" si="57"/>
        <v/>
      </c>
    </row>
    <row r="1245" spans="1:3">
      <c r="A1245" s="3">
        <f t="shared" ca="1" si="59"/>
        <v>41557</v>
      </c>
      <c r="B1245" s="22">
        <f t="shared" ca="1" si="58"/>
        <v>41557</v>
      </c>
      <c r="C1245" s="1" t="str">
        <f t="shared" ca="1" si="57"/>
        <v/>
      </c>
    </row>
    <row r="1246" spans="1:3">
      <c r="A1246" s="3">
        <f t="shared" ca="1" si="59"/>
        <v>41558</v>
      </c>
      <c r="B1246" s="22">
        <f t="shared" ca="1" si="58"/>
        <v>41558</v>
      </c>
      <c r="C1246" s="1" t="str">
        <f t="shared" ca="1" si="57"/>
        <v>العطله الاسبوعيه</v>
      </c>
    </row>
    <row r="1247" spans="1:3">
      <c r="A1247" s="3">
        <f t="shared" ca="1" si="59"/>
        <v>41559</v>
      </c>
      <c r="B1247" s="22">
        <f t="shared" ca="1" si="58"/>
        <v>41559</v>
      </c>
      <c r="C1247" s="1" t="str">
        <f t="shared" ca="1" si="57"/>
        <v/>
      </c>
    </row>
    <row r="1248" spans="1:3">
      <c r="A1248" s="3">
        <f t="shared" ca="1" si="59"/>
        <v>41560</v>
      </c>
      <c r="B1248" s="22">
        <f t="shared" ca="1" si="58"/>
        <v>41560</v>
      </c>
      <c r="C1248" s="1" t="str">
        <f t="shared" ca="1" si="57"/>
        <v/>
      </c>
    </row>
    <row r="1249" spans="1:3">
      <c r="A1249" s="3">
        <f t="shared" ca="1" si="59"/>
        <v>41561</v>
      </c>
      <c r="B1249" s="22">
        <f t="shared" ca="1" si="58"/>
        <v>41561</v>
      </c>
      <c r="C1249" s="1" t="str">
        <f t="shared" ca="1" si="57"/>
        <v/>
      </c>
    </row>
    <row r="1250" spans="1:3">
      <c r="A1250" s="3">
        <f t="shared" ca="1" si="59"/>
        <v>41562</v>
      </c>
      <c r="B1250" s="22">
        <f t="shared" ca="1" si="58"/>
        <v>41562</v>
      </c>
      <c r="C1250" s="1" t="str">
        <f t="shared" ca="1" si="57"/>
        <v/>
      </c>
    </row>
    <row r="1251" spans="1:3">
      <c r="A1251" s="3">
        <f t="shared" ca="1" si="59"/>
        <v>41563</v>
      </c>
      <c r="B1251" s="22">
        <f t="shared" ca="1" si="58"/>
        <v>41563</v>
      </c>
      <c r="C1251" s="1" t="str">
        <f t="shared" ca="1" si="57"/>
        <v/>
      </c>
    </row>
    <row r="1252" spans="1:3">
      <c r="A1252" s="3">
        <f t="shared" ca="1" si="59"/>
        <v>41564</v>
      </c>
      <c r="B1252" s="22">
        <f t="shared" ca="1" si="58"/>
        <v>41564</v>
      </c>
      <c r="C1252" s="1" t="str">
        <f t="shared" ca="1" si="57"/>
        <v/>
      </c>
    </row>
    <row r="1253" spans="1:3">
      <c r="A1253" s="3">
        <f t="shared" ca="1" si="59"/>
        <v>41565</v>
      </c>
      <c r="B1253" s="22">
        <f t="shared" ca="1" si="58"/>
        <v>41565</v>
      </c>
      <c r="C1253" s="1" t="str">
        <f t="shared" ca="1" si="57"/>
        <v>العطله الاسبوعيه</v>
      </c>
    </row>
    <row r="1254" spans="1:3">
      <c r="A1254" s="3">
        <f t="shared" ca="1" si="59"/>
        <v>41566</v>
      </c>
      <c r="B1254" s="22">
        <f t="shared" ca="1" si="58"/>
        <v>41566</v>
      </c>
      <c r="C1254" s="1" t="str">
        <f t="shared" ca="1" si="57"/>
        <v/>
      </c>
    </row>
    <row r="1255" spans="1:3">
      <c r="A1255" s="3">
        <f t="shared" ca="1" si="59"/>
        <v>41567</v>
      </c>
      <c r="B1255" s="22">
        <f t="shared" ca="1" si="58"/>
        <v>41567</v>
      </c>
      <c r="C1255" s="1" t="str">
        <f t="shared" ca="1" si="57"/>
        <v/>
      </c>
    </row>
    <row r="1256" spans="1:3">
      <c r="A1256" s="3">
        <f t="shared" ca="1" si="59"/>
        <v>41568</v>
      </c>
      <c r="B1256" s="22">
        <f t="shared" ca="1" si="58"/>
        <v>41568</v>
      </c>
      <c r="C1256" s="1" t="str">
        <f t="shared" ca="1" si="57"/>
        <v/>
      </c>
    </row>
    <row r="1257" spans="1:3">
      <c r="A1257" s="3">
        <f t="shared" ca="1" si="59"/>
        <v>41569</v>
      </c>
      <c r="B1257" s="22">
        <f t="shared" ca="1" si="58"/>
        <v>41569</v>
      </c>
      <c r="C1257" s="1" t="str">
        <f t="shared" ca="1" si="57"/>
        <v/>
      </c>
    </row>
    <row r="1258" spans="1:3">
      <c r="A1258" s="3">
        <f t="shared" ca="1" si="59"/>
        <v>41570</v>
      </c>
      <c r="B1258" s="22">
        <f t="shared" ca="1" si="58"/>
        <v>41570</v>
      </c>
      <c r="C1258" s="1" t="str">
        <f t="shared" ca="1" si="57"/>
        <v/>
      </c>
    </row>
    <row r="1259" spans="1:3">
      <c r="A1259" s="3">
        <f t="shared" ca="1" si="59"/>
        <v>41571</v>
      </c>
      <c r="B1259" s="22">
        <f t="shared" ca="1" si="58"/>
        <v>41571</v>
      </c>
      <c r="C1259" s="1" t="str">
        <f t="shared" ca="1" si="57"/>
        <v/>
      </c>
    </row>
    <row r="1260" spans="1:3">
      <c r="A1260" s="3">
        <f t="shared" ca="1" si="59"/>
        <v>41572</v>
      </c>
      <c r="B1260" s="22">
        <f t="shared" ca="1" si="58"/>
        <v>41572</v>
      </c>
      <c r="C1260" s="1" t="str">
        <f t="shared" ca="1" si="57"/>
        <v>العطله الاسبوعيه</v>
      </c>
    </row>
    <row r="1261" spans="1:3">
      <c r="A1261" s="3">
        <f t="shared" ca="1" si="59"/>
        <v>41573</v>
      </c>
      <c r="B1261" s="22">
        <f t="shared" ca="1" si="58"/>
        <v>41573</v>
      </c>
      <c r="C1261" s="1" t="str">
        <f t="shared" ca="1" si="57"/>
        <v/>
      </c>
    </row>
    <row r="1262" spans="1:3">
      <c r="A1262" s="3">
        <f t="shared" ca="1" si="59"/>
        <v>41574</v>
      </c>
      <c r="B1262" s="22">
        <f t="shared" ca="1" si="58"/>
        <v>41574</v>
      </c>
      <c r="C1262" s="1" t="str">
        <f t="shared" ca="1" si="57"/>
        <v/>
      </c>
    </row>
    <row r="1263" spans="1:3">
      <c r="A1263" s="3">
        <f t="shared" ca="1" si="59"/>
        <v>41575</v>
      </c>
      <c r="B1263" s="22">
        <f t="shared" ca="1" si="58"/>
        <v>41575</v>
      </c>
      <c r="C1263" s="1" t="str">
        <f t="shared" ca="1" si="57"/>
        <v/>
      </c>
    </row>
    <row r="1264" spans="1:3">
      <c r="A1264" s="3">
        <f t="shared" ca="1" si="59"/>
        <v>41576</v>
      </c>
      <c r="B1264" s="22">
        <f t="shared" ca="1" si="58"/>
        <v>41576</v>
      </c>
      <c r="C1264" s="1" t="str">
        <f t="shared" ca="1" si="57"/>
        <v/>
      </c>
    </row>
    <row r="1265" spans="1:3">
      <c r="A1265" s="3">
        <f t="shared" ca="1" si="59"/>
        <v>41577</v>
      </c>
      <c r="B1265" s="22">
        <f t="shared" ca="1" si="58"/>
        <v>41577</v>
      </c>
      <c r="C1265" s="1" t="str">
        <f t="shared" ca="1" si="57"/>
        <v/>
      </c>
    </row>
    <row r="1266" spans="1:3">
      <c r="A1266" s="3">
        <f t="shared" ca="1" si="59"/>
        <v>41578</v>
      </c>
      <c r="B1266" s="22">
        <f t="shared" ca="1" si="58"/>
        <v>41578</v>
      </c>
      <c r="C1266" s="1" t="str">
        <f t="shared" ca="1" si="57"/>
        <v/>
      </c>
    </row>
    <row r="1267" spans="1:3">
      <c r="A1267" s="3">
        <f t="shared" ca="1" si="59"/>
        <v>41579</v>
      </c>
      <c r="B1267" s="22">
        <f t="shared" ca="1" si="58"/>
        <v>41579</v>
      </c>
      <c r="C1267" s="1" t="str">
        <f t="shared" ca="1" si="57"/>
        <v>العطله الاسبوعيه</v>
      </c>
    </row>
    <row r="1268" spans="1:3">
      <c r="A1268" s="3">
        <f t="shared" ca="1" si="59"/>
        <v>41580</v>
      </c>
      <c r="B1268" s="22">
        <f t="shared" ca="1" si="58"/>
        <v>41580</v>
      </c>
      <c r="C1268" s="1" t="str">
        <f t="shared" ca="1" si="57"/>
        <v/>
      </c>
    </row>
    <row r="1269" spans="1:3">
      <c r="A1269" s="3">
        <f t="shared" ca="1" si="59"/>
        <v>41581</v>
      </c>
      <c r="B1269" s="22">
        <f t="shared" ca="1" si="58"/>
        <v>41581</v>
      </c>
      <c r="C1269" s="1" t="str">
        <f t="shared" ca="1" si="57"/>
        <v/>
      </c>
    </row>
    <row r="1270" spans="1:3">
      <c r="A1270" s="3">
        <f t="shared" ca="1" si="59"/>
        <v>41582</v>
      </c>
      <c r="B1270" s="22">
        <f t="shared" ca="1" si="58"/>
        <v>41582</v>
      </c>
      <c r="C1270" s="1" t="str">
        <f t="shared" ca="1" si="57"/>
        <v/>
      </c>
    </row>
    <row r="1271" spans="1:3">
      <c r="A1271" s="3">
        <f t="shared" ca="1" si="59"/>
        <v>41583</v>
      </c>
      <c r="B1271" s="22">
        <f t="shared" ca="1" si="58"/>
        <v>41583</v>
      </c>
      <c r="C1271" s="1" t="str">
        <f t="shared" ca="1" si="57"/>
        <v/>
      </c>
    </row>
    <row r="1272" spans="1:3">
      <c r="A1272" s="3">
        <f t="shared" ca="1" si="59"/>
        <v>41584</v>
      </c>
      <c r="B1272" s="22">
        <f t="shared" ca="1" si="58"/>
        <v>41584</v>
      </c>
      <c r="C1272" s="1" t="str">
        <f t="shared" ca="1" si="57"/>
        <v/>
      </c>
    </row>
    <row r="1273" spans="1:3">
      <c r="A1273" s="3">
        <f t="shared" ca="1" si="59"/>
        <v>41585</v>
      </c>
      <c r="B1273" s="22">
        <f t="shared" ca="1" si="58"/>
        <v>41585</v>
      </c>
      <c r="C1273" s="1" t="str">
        <f t="shared" ca="1" si="57"/>
        <v/>
      </c>
    </row>
    <row r="1274" spans="1:3">
      <c r="A1274" s="3">
        <f t="shared" ca="1" si="59"/>
        <v>41586</v>
      </c>
      <c r="B1274" s="22">
        <f t="shared" ca="1" si="58"/>
        <v>41586</v>
      </c>
      <c r="C1274" s="1" t="str">
        <f t="shared" ca="1" si="57"/>
        <v>العطله الاسبوعيه</v>
      </c>
    </row>
    <row r="1275" spans="1:3">
      <c r="A1275" s="3">
        <f t="shared" ca="1" si="59"/>
        <v>41587</v>
      </c>
      <c r="B1275" s="22">
        <f t="shared" ca="1" si="58"/>
        <v>41587</v>
      </c>
      <c r="C1275" s="1" t="str">
        <f t="shared" ca="1" si="57"/>
        <v/>
      </c>
    </row>
    <row r="1276" spans="1:3">
      <c r="A1276" s="3">
        <f t="shared" ca="1" si="59"/>
        <v>41588</v>
      </c>
      <c r="B1276" s="22">
        <f t="shared" ca="1" si="58"/>
        <v>41588</v>
      </c>
      <c r="C1276" s="1" t="str">
        <f t="shared" ca="1" si="57"/>
        <v/>
      </c>
    </row>
    <row r="1277" spans="1:3">
      <c r="A1277" s="3">
        <f t="shared" ca="1" si="59"/>
        <v>41589</v>
      </c>
      <c r="B1277" s="22">
        <f t="shared" ca="1" si="58"/>
        <v>41589</v>
      </c>
      <c r="C1277" s="1" t="str">
        <f t="shared" ca="1" si="57"/>
        <v/>
      </c>
    </row>
    <row r="1278" spans="1:3">
      <c r="A1278" s="3">
        <f t="shared" ca="1" si="59"/>
        <v>41590</v>
      </c>
      <c r="B1278" s="22">
        <f t="shared" ca="1" si="58"/>
        <v>41590</v>
      </c>
      <c r="C1278" s="1" t="str">
        <f t="shared" ca="1" si="57"/>
        <v/>
      </c>
    </row>
    <row r="1279" spans="1:3">
      <c r="A1279" s="3">
        <f t="shared" ca="1" si="59"/>
        <v>41591</v>
      </c>
      <c r="B1279" s="22">
        <f t="shared" ca="1" si="58"/>
        <v>41591</v>
      </c>
      <c r="C1279" s="1" t="str">
        <f t="shared" ca="1" si="57"/>
        <v/>
      </c>
    </row>
    <row r="1280" spans="1:3">
      <c r="A1280" s="3">
        <f t="shared" ca="1" si="59"/>
        <v>41592</v>
      </c>
      <c r="B1280" s="22">
        <f t="shared" ca="1" si="58"/>
        <v>41592</v>
      </c>
      <c r="C1280" s="1" t="str">
        <f t="shared" ca="1" si="57"/>
        <v/>
      </c>
    </row>
    <row r="1281" spans="1:3">
      <c r="A1281" s="3">
        <f t="shared" ca="1" si="59"/>
        <v>41593</v>
      </c>
      <c r="B1281" s="22">
        <f t="shared" ca="1" si="58"/>
        <v>41593</v>
      </c>
      <c r="C1281" s="1" t="str">
        <f t="shared" ref="C1281:C1291" ca="1" si="60">IF(OR(WEEKDAY(A1281)=6),"العطله الاسبوعيه","")</f>
        <v>العطله الاسبوعيه</v>
      </c>
    </row>
    <row r="1282" spans="1:3">
      <c r="A1282" s="3">
        <f t="shared" ca="1" si="59"/>
        <v>41594</v>
      </c>
      <c r="B1282" s="22">
        <f t="shared" ref="B1282:B1291" ca="1" si="61">A1282</f>
        <v>41594</v>
      </c>
      <c r="C1282" s="1" t="str">
        <f t="shared" ca="1" si="60"/>
        <v/>
      </c>
    </row>
    <row r="1283" spans="1:3">
      <c r="A1283" s="3">
        <f t="shared" ref="A1283:A1291" ca="1" si="62">A1282+1</f>
        <v>41595</v>
      </c>
      <c r="B1283" s="22">
        <f t="shared" ca="1" si="61"/>
        <v>41595</v>
      </c>
      <c r="C1283" s="1" t="str">
        <f t="shared" ca="1" si="60"/>
        <v/>
      </c>
    </row>
    <row r="1284" spans="1:3">
      <c r="A1284" s="3">
        <f t="shared" ca="1" si="62"/>
        <v>41596</v>
      </c>
      <c r="B1284" s="22">
        <f t="shared" ca="1" si="61"/>
        <v>41596</v>
      </c>
      <c r="C1284" s="1" t="str">
        <f t="shared" ca="1" si="60"/>
        <v/>
      </c>
    </row>
    <row r="1285" spans="1:3">
      <c r="A1285" s="3">
        <f t="shared" ca="1" si="62"/>
        <v>41597</v>
      </c>
      <c r="B1285" s="22">
        <f t="shared" ca="1" si="61"/>
        <v>41597</v>
      </c>
      <c r="C1285" s="1" t="str">
        <f t="shared" ca="1" si="60"/>
        <v/>
      </c>
    </row>
    <row r="1286" spans="1:3">
      <c r="A1286" s="3">
        <f t="shared" ca="1" si="62"/>
        <v>41598</v>
      </c>
      <c r="B1286" s="22">
        <f t="shared" ca="1" si="61"/>
        <v>41598</v>
      </c>
      <c r="C1286" s="1" t="str">
        <f t="shared" ca="1" si="60"/>
        <v/>
      </c>
    </row>
    <row r="1287" spans="1:3">
      <c r="A1287" s="3">
        <f t="shared" ca="1" si="62"/>
        <v>41599</v>
      </c>
      <c r="B1287" s="22">
        <f t="shared" ca="1" si="61"/>
        <v>41599</v>
      </c>
      <c r="C1287" s="1" t="str">
        <f t="shared" ca="1" si="60"/>
        <v/>
      </c>
    </row>
    <row r="1288" spans="1:3">
      <c r="A1288" s="3">
        <f t="shared" ca="1" si="62"/>
        <v>41600</v>
      </c>
      <c r="B1288" s="22">
        <f t="shared" ca="1" si="61"/>
        <v>41600</v>
      </c>
      <c r="C1288" s="1" t="str">
        <f t="shared" ca="1" si="60"/>
        <v>العطله الاسبوعيه</v>
      </c>
    </row>
    <row r="1289" spans="1:3">
      <c r="A1289" s="3">
        <f t="shared" ca="1" si="62"/>
        <v>41601</v>
      </c>
      <c r="B1289" s="22">
        <f t="shared" ca="1" si="61"/>
        <v>41601</v>
      </c>
      <c r="C1289" s="1" t="str">
        <f t="shared" ca="1" si="60"/>
        <v/>
      </c>
    </row>
    <row r="1290" spans="1:3">
      <c r="A1290" s="3">
        <f t="shared" ca="1" si="62"/>
        <v>41602</v>
      </c>
      <c r="B1290" s="22">
        <f t="shared" ca="1" si="61"/>
        <v>41602</v>
      </c>
      <c r="C1290" s="1" t="str">
        <f t="shared" ca="1" si="60"/>
        <v/>
      </c>
    </row>
    <row r="1291" spans="1:3">
      <c r="A1291" s="3">
        <f t="shared" ca="1" si="62"/>
        <v>41603</v>
      </c>
      <c r="B1291" s="22">
        <f t="shared" ca="1" si="61"/>
        <v>41603</v>
      </c>
      <c r="C1291" s="1" t="str">
        <f t="shared" ca="1" si="60"/>
        <v/>
      </c>
    </row>
  </sheetData>
  <mergeCells count="1">
    <mergeCell ref="D24:L24"/>
  </mergeCells>
  <conditionalFormatting sqref="B1:B1292">
    <cfRule type="duplicateValues" dxfId="2" priority="1"/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L23"/>
  <sheetViews>
    <sheetView rightToLeft="1" workbookViewId="0">
      <selection activeCell="G4" sqref="G4:L4"/>
    </sheetView>
  </sheetViews>
  <sheetFormatPr defaultRowHeight="13.8"/>
  <cols>
    <col min="2" max="2" width="9.8984375" bestFit="1" customWidth="1"/>
    <col min="3" max="4" width="10.3984375" bestFit="1" customWidth="1"/>
    <col min="5" max="5" width="15.5" customWidth="1"/>
  </cols>
  <sheetData>
    <row r="2" spans="1:12">
      <c r="H2" s="93" t="s">
        <v>122</v>
      </c>
      <c r="I2" s="93"/>
      <c r="J2" s="93"/>
      <c r="K2" s="93"/>
      <c r="L2" s="93"/>
    </row>
    <row r="3" spans="1:12">
      <c r="A3" s="1" t="s">
        <v>1</v>
      </c>
      <c r="B3" s="1" t="s">
        <v>109</v>
      </c>
      <c r="C3" s="1" t="s">
        <v>110</v>
      </c>
      <c r="D3" s="1" t="s">
        <v>111</v>
      </c>
      <c r="E3" s="1" t="s">
        <v>112</v>
      </c>
      <c r="H3" s="93"/>
      <c r="I3" s="93"/>
      <c r="J3" s="93"/>
      <c r="K3" s="93"/>
      <c r="L3" s="93"/>
    </row>
    <row r="4" spans="1:12">
      <c r="A4" s="1" t="s">
        <v>95</v>
      </c>
      <c r="B4" s="3">
        <v>40312</v>
      </c>
      <c r="C4" s="43">
        <v>0.4375</v>
      </c>
      <c r="D4" s="44">
        <v>0.52083333333333337</v>
      </c>
      <c r="E4" s="43">
        <f>HOUR(D5-C5)+MINUTE(D5-C5)/60</f>
        <v>2</v>
      </c>
      <c r="G4" s="94">
        <f>HOUR(C2-B2)+MINUTE(C2-B2)/60</f>
        <v>0</v>
      </c>
      <c r="H4" s="94"/>
      <c r="I4" s="94"/>
      <c r="J4" s="94"/>
      <c r="K4" s="94"/>
      <c r="L4" s="94"/>
    </row>
    <row r="5" spans="1:12">
      <c r="A5" s="1" t="s">
        <v>80</v>
      </c>
      <c r="B5" s="3">
        <v>40313</v>
      </c>
      <c r="C5" s="43">
        <v>0.47916666666666702</v>
      </c>
      <c r="D5" s="44">
        <v>0.5625</v>
      </c>
      <c r="E5" s="43">
        <f t="shared" ref="E5:E23" si="0">HOUR(D6-C6)+MINUTE(D6-C6)/60</f>
        <v>2</v>
      </c>
    </row>
    <row r="6" spans="1:12">
      <c r="A6" s="1" t="s">
        <v>113</v>
      </c>
      <c r="B6" s="3">
        <v>40314</v>
      </c>
      <c r="C6" s="43">
        <v>0.52083333333333304</v>
      </c>
      <c r="D6" s="44">
        <v>0.60416666666666696</v>
      </c>
      <c r="E6" s="43">
        <f t="shared" si="0"/>
        <v>2</v>
      </c>
    </row>
    <row r="7" spans="1:12">
      <c r="A7" s="1" t="s">
        <v>114</v>
      </c>
      <c r="B7" s="3">
        <v>40315</v>
      </c>
      <c r="C7" s="43">
        <v>0.5625</v>
      </c>
      <c r="D7" s="44">
        <v>0.64583333333333304</v>
      </c>
      <c r="E7" s="43">
        <f t="shared" si="0"/>
        <v>2</v>
      </c>
    </row>
    <row r="8" spans="1:12">
      <c r="A8" s="1" t="s">
        <v>82</v>
      </c>
      <c r="B8" s="3">
        <v>40316</v>
      </c>
      <c r="C8" s="43">
        <v>0.60416666666666696</v>
      </c>
      <c r="D8" s="44">
        <v>0.6875</v>
      </c>
      <c r="E8" s="43">
        <f t="shared" si="0"/>
        <v>2</v>
      </c>
    </row>
    <row r="9" spans="1:12">
      <c r="A9" s="1" t="s">
        <v>83</v>
      </c>
      <c r="B9" s="3">
        <v>40317</v>
      </c>
      <c r="C9" s="43">
        <v>0.64583333333333304</v>
      </c>
      <c r="D9" s="44">
        <v>0.72916666666666696</v>
      </c>
      <c r="E9" s="43">
        <f t="shared" si="0"/>
        <v>2</v>
      </c>
    </row>
    <row r="10" spans="1:12">
      <c r="A10" s="1" t="s">
        <v>115</v>
      </c>
      <c r="B10" s="3">
        <v>40318</v>
      </c>
      <c r="C10" s="43">
        <v>0.6875</v>
      </c>
      <c r="D10" s="44">
        <v>0.77083333333333304</v>
      </c>
      <c r="E10" s="43">
        <f t="shared" si="0"/>
        <v>2</v>
      </c>
    </row>
    <row r="11" spans="1:12">
      <c r="A11" s="1" t="s">
        <v>84</v>
      </c>
      <c r="B11" s="3">
        <v>40319</v>
      </c>
      <c r="C11" s="43">
        <v>0.72916666666666696</v>
      </c>
      <c r="D11" s="44">
        <v>0.8125</v>
      </c>
      <c r="E11" s="43">
        <f t="shared" si="0"/>
        <v>2</v>
      </c>
    </row>
    <row r="12" spans="1:12">
      <c r="A12" s="1" t="s">
        <v>85</v>
      </c>
      <c r="B12" s="3">
        <v>40320</v>
      </c>
      <c r="C12" s="43">
        <v>0.77083333333333304</v>
      </c>
      <c r="D12" s="44">
        <v>0.85416666666666696</v>
      </c>
      <c r="E12" s="43">
        <f t="shared" si="0"/>
        <v>2</v>
      </c>
    </row>
    <row r="13" spans="1:12">
      <c r="A13" s="1" t="s">
        <v>86</v>
      </c>
      <c r="B13" s="3">
        <v>40321</v>
      </c>
      <c r="C13" s="43">
        <v>0.8125</v>
      </c>
      <c r="D13" s="44">
        <v>0.89583333333333304</v>
      </c>
      <c r="E13" s="43">
        <f t="shared" si="0"/>
        <v>2</v>
      </c>
    </row>
    <row r="14" spans="1:12">
      <c r="A14" s="1" t="s">
        <v>87</v>
      </c>
      <c r="B14" s="3">
        <v>40322</v>
      </c>
      <c r="C14" s="43">
        <v>0.85416666666666696</v>
      </c>
      <c r="D14" s="44">
        <v>0.9375</v>
      </c>
      <c r="E14" s="43">
        <f t="shared" si="0"/>
        <v>2</v>
      </c>
    </row>
    <row r="15" spans="1:12">
      <c r="A15" s="1" t="s">
        <v>88</v>
      </c>
      <c r="B15" s="3">
        <v>40323</v>
      </c>
      <c r="C15" s="43">
        <v>0.89583333333333304</v>
      </c>
      <c r="D15" s="44">
        <v>0.97916666666666696</v>
      </c>
      <c r="E15" s="43">
        <f t="shared" si="0"/>
        <v>2</v>
      </c>
    </row>
    <row r="16" spans="1:12">
      <c r="A16" s="1" t="s">
        <v>89</v>
      </c>
      <c r="B16" s="3">
        <v>40324</v>
      </c>
      <c r="C16" s="43">
        <v>0.9375</v>
      </c>
      <c r="D16" s="44">
        <v>1.0208333333333299</v>
      </c>
      <c r="E16" s="43">
        <f t="shared" si="0"/>
        <v>2</v>
      </c>
    </row>
    <row r="17" spans="1:5">
      <c r="A17" s="1" t="s">
        <v>90</v>
      </c>
      <c r="B17" s="3">
        <v>40325</v>
      </c>
      <c r="C17" s="43">
        <v>0.97916666666666696</v>
      </c>
      <c r="D17" s="44">
        <v>1.0625</v>
      </c>
      <c r="E17" s="43">
        <f t="shared" si="0"/>
        <v>2</v>
      </c>
    </row>
    <row r="18" spans="1:5">
      <c r="A18" s="1" t="s">
        <v>116</v>
      </c>
      <c r="B18" s="3">
        <v>40326</v>
      </c>
      <c r="C18" s="43">
        <v>1.0208333333333299</v>
      </c>
      <c r="D18" s="44">
        <v>1.1041666666666701</v>
      </c>
      <c r="E18" s="43">
        <f t="shared" si="0"/>
        <v>2</v>
      </c>
    </row>
    <row r="19" spans="1:5">
      <c r="A19" s="1" t="s">
        <v>117</v>
      </c>
      <c r="B19" s="3">
        <v>40327</v>
      </c>
      <c r="C19" s="43">
        <v>1.0625</v>
      </c>
      <c r="D19" s="44">
        <v>1.1458333333333299</v>
      </c>
      <c r="E19" s="43">
        <f t="shared" si="0"/>
        <v>2</v>
      </c>
    </row>
    <row r="20" spans="1:5">
      <c r="A20" s="1" t="s">
        <v>118</v>
      </c>
      <c r="B20" s="3">
        <v>40328</v>
      </c>
      <c r="C20" s="43">
        <v>1.1041666666666701</v>
      </c>
      <c r="D20" s="44">
        <v>1.1875</v>
      </c>
      <c r="E20" s="43">
        <f t="shared" si="0"/>
        <v>2</v>
      </c>
    </row>
    <row r="21" spans="1:5">
      <c r="A21" s="1" t="s">
        <v>119</v>
      </c>
      <c r="B21" s="3">
        <v>40329</v>
      </c>
      <c r="C21" s="43">
        <v>1.1458333333333299</v>
      </c>
      <c r="D21" s="44">
        <v>1.2291666666666701</v>
      </c>
      <c r="E21" s="43">
        <f t="shared" si="0"/>
        <v>2</v>
      </c>
    </row>
    <row r="22" spans="1:5">
      <c r="A22" s="1" t="s">
        <v>120</v>
      </c>
      <c r="B22" s="3">
        <v>40330</v>
      </c>
      <c r="C22" s="43">
        <v>1.1875</v>
      </c>
      <c r="D22" s="44">
        <v>1.2708333333333299</v>
      </c>
      <c r="E22" s="43">
        <f t="shared" si="0"/>
        <v>2</v>
      </c>
    </row>
    <row r="23" spans="1:5">
      <c r="A23" s="1" t="s">
        <v>121</v>
      </c>
      <c r="B23" s="3">
        <v>40331</v>
      </c>
      <c r="C23" s="43">
        <v>1.2291666666666701</v>
      </c>
      <c r="D23" s="44">
        <v>1.3125</v>
      </c>
      <c r="E23" s="43">
        <f t="shared" si="0"/>
        <v>0</v>
      </c>
    </row>
  </sheetData>
  <mergeCells count="2">
    <mergeCell ref="H2:L3"/>
    <mergeCell ref="G4:L4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9"/>
  <sheetViews>
    <sheetView rightToLeft="1" topLeftCell="A13" workbookViewId="0">
      <selection activeCell="H26" sqref="H26"/>
    </sheetView>
  </sheetViews>
  <sheetFormatPr defaultRowHeight="13.8"/>
  <cols>
    <col min="1" max="1" width="12.796875" customWidth="1"/>
    <col min="3" max="3" width="8.8984375" bestFit="1" customWidth="1"/>
  </cols>
  <sheetData>
    <row r="1" spans="1:12" ht="14.4" thickBot="1"/>
    <row r="2" spans="1:12">
      <c r="H2" s="95" t="s">
        <v>123</v>
      </c>
      <c r="I2" s="96"/>
      <c r="J2" s="96"/>
      <c r="K2" s="96"/>
      <c r="L2" s="97"/>
    </row>
    <row r="3" spans="1:12">
      <c r="A3" s="48" t="s">
        <v>126</v>
      </c>
      <c r="B3" s="7">
        <v>254</v>
      </c>
      <c r="C3" s="7">
        <v>1254</v>
      </c>
      <c r="D3" s="7">
        <v>21548</v>
      </c>
      <c r="E3" s="7">
        <v>2458</v>
      </c>
      <c r="H3" s="98" t="s">
        <v>124</v>
      </c>
      <c r="I3" s="99"/>
      <c r="J3" s="99"/>
      <c r="K3" s="99"/>
      <c r="L3" s="100"/>
    </row>
    <row r="4" spans="1:12">
      <c r="A4" s="48" t="s">
        <v>127</v>
      </c>
      <c r="B4" s="7">
        <v>0</v>
      </c>
      <c r="C4" s="7">
        <v>120</v>
      </c>
      <c r="D4" s="7">
        <v>254</v>
      </c>
      <c r="E4" s="7">
        <v>100</v>
      </c>
      <c r="H4" s="98" t="s">
        <v>125</v>
      </c>
      <c r="I4" s="99"/>
      <c r="J4" s="99"/>
      <c r="K4" s="99"/>
      <c r="L4" s="100"/>
    </row>
    <row r="5" spans="1:12" ht="14.4" thickBot="1">
      <c r="A5" s="48" t="s">
        <v>128</v>
      </c>
      <c r="B5" s="7">
        <v>235</v>
      </c>
      <c r="C5" s="7">
        <v>125</v>
      </c>
      <c r="D5" s="7">
        <v>120</v>
      </c>
      <c r="E5" s="7">
        <v>120</v>
      </c>
      <c r="H5" s="52"/>
      <c r="I5" s="53"/>
      <c r="J5" s="53"/>
      <c r="K5" s="53"/>
      <c r="L5" s="54"/>
    </row>
    <row r="6" spans="1:12">
      <c r="A6" s="48" t="s">
        <v>129</v>
      </c>
      <c r="B6" s="7">
        <v>25400</v>
      </c>
      <c r="C6" s="7">
        <v>130</v>
      </c>
      <c r="D6" s="7">
        <v>140</v>
      </c>
      <c r="E6" s="7">
        <v>2840000</v>
      </c>
    </row>
    <row r="7" spans="1:12">
      <c r="A7" s="48" t="s">
        <v>130</v>
      </c>
      <c r="B7" s="7">
        <v>2510</v>
      </c>
      <c r="C7" s="7">
        <v>135</v>
      </c>
      <c r="D7" s="7">
        <v>160</v>
      </c>
      <c r="E7" s="7">
        <v>160</v>
      </c>
    </row>
    <row r="8" spans="1:12">
      <c r="A8" s="48" t="s">
        <v>131</v>
      </c>
      <c r="B8" s="7">
        <v>120</v>
      </c>
      <c r="C8" s="7">
        <v>140</v>
      </c>
      <c r="D8" s="7">
        <v>180</v>
      </c>
      <c r="E8" s="7">
        <v>180</v>
      </c>
      <c r="I8" t="s">
        <v>141</v>
      </c>
    </row>
    <row r="9" spans="1:12">
      <c r="A9" s="48" t="s">
        <v>132</v>
      </c>
      <c r="B9" s="7">
        <v>1233</v>
      </c>
      <c r="C9" s="7">
        <v>145</v>
      </c>
      <c r="D9" s="7">
        <v>200</v>
      </c>
      <c r="E9" s="7">
        <v>200</v>
      </c>
    </row>
    <row r="10" spans="1:12">
      <c r="A10" s="48" t="s">
        <v>133</v>
      </c>
      <c r="B10" s="7">
        <v>1240</v>
      </c>
      <c r="C10" s="7">
        <v>12500000</v>
      </c>
      <c r="D10" s="7">
        <v>220</v>
      </c>
      <c r="E10" s="7">
        <v>220</v>
      </c>
    </row>
    <row r="11" spans="1:12">
      <c r="A11" s="48" t="s">
        <v>134</v>
      </c>
      <c r="B11" s="7">
        <v>1247</v>
      </c>
      <c r="C11" s="7">
        <v>155</v>
      </c>
      <c r="D11" s="7">
        <v>240</v>
      </c>
      <c r="E11" s="7">
        <v>240</v>
      </c>
    </row>
    <row r="12" spans="1:12">
      <c r="A12" s="48" t="s">
        <v>135</v>
      </c>
      <c r="B12" s="7">
        <v>1254</v>
      </c>
      <c r="C12" s="7">
        <v>160</v>
      </c>
      <c r="D12" s="7">
        <v>260</v>
      </c>
      <c r="E12" s="7">
        <v>260</v>
      </c>
    </row>
    <row r="13" spans="1:12">
      <c r="A13" s="48" t="s">
        <v>136</v>
      </c>
      <c r="B13" s="7">
        <v>1261</v>
      </c>
      <c r="C13" s="7">
        <v>165</v>
      </c>
      <c r="D13" s="7">
        <v>280</v>
      </c>
      <c r="E13" s="7">
        <v>280</v>
      </c>
    </row>
    <row r="14" spans="1:12">
      <c r="A14" s="48" t="s">
        <v>137</v>
      </c>
      <c r="B14" s="7">
        <v>1268</v>
      </c>
      <c r="C14" s="7">
        <v>3</v>
      </c>
      <c r="D14" s="7">
        <v>300</v>
      </c>
      <c r="E14" s="7">
        <v>300</v>
      </c>
    </row>
    <row r="15" spans="1:12">
      <c r="A15" s="48" t="s">
        <v>138</v>
      </c>
      <c r="B15" s="7">
        <v>1275</v>
      </c>
      <c r="C15" s="7">
        <v>175</v>
      </c>
      <c r="D15" s="7">
        <v>320</v>
      </c>
      <c r="E15" s="7">
        <v>320</v>
      </c>
    </row>
    <row r="16" spans="1:12">
      <c r="A16" s="42"/>
      <c r="B16" s="42"/>
      <c r="C16" s="42"/>
      <c r="D16" s="42"/>
      <c r="E16" s="42"/>
    </row>
    <row r="17" spans="1:7">
      <c r="A17" s="46" t="s">
        <v>139</v>
      </c>
      <c r="B17" s="46">
        <f>MAX(B3:E15)</f>
        <v>12500000</v>
      </c>
      <c r="C17" s="42"/>
      <c r="D17" s="42"/>
      <c r="E17" s="42"/>
    </row>
    <row r="18" spans="1:7">
      <c r="A18" s="47" t="s">
        <v>140</v>
      </c>
      <c r="B18" s="47">
        <f>MIN(B3:E15)</f>
        <v>0</v>
      </c>
      <c r="C18" s="42"/>
      <c r="D18" s="42"/>
      <c r="E18" s="42"/>
      <c r="G18">
        <f>MIN(E3:E15)</f>
        <v>100</v>
      </c>
    </row>
    <row r="19" spans="1:7">
      <c r="A19" s="42"/>
      <c r="B19" s="42"/>
      <c r="C19" s="42"/>
      <c r="D19" s="42"/>
      <c r="E19" s="42"/>
      <c r="G19">
        <f>MAX(E3:E15)</f>
        <v>2840000</v>
      </c>
    </row>
  </sheetData>
  <mergeCells count="3">
    <mergeCell ref="H2:L2"/>
    <mergeCell ref="H3:L3"/>
    <mergeCell ref="H4:L4"/>
  </mergeCells>
  <conditionalFormatting sqref="B3:E15">
    <cfRule type="cellIs" dxfId="1" priority="1" operator="equal">
      <formula>$B$18</formula>
    </cfRule>
    <cfRule type="cellIs" dxfId="0" priority="2" operator="equal">
      <formula>$B$17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2:J23"/>
  <sheetViews>
    <sheetView rightToLeft="1" topLeftCell="A7" workbookViewId="0">
      <selection activeCell="F21" sqref="F21"/>
    </sheetView>
  </sheetViews>
  <sheetFormatPr defaultRowHeight="13.8"/>
  <cols>
    <col min="1" max="1" width="15" bestFit="1" customWidth="1"/>
  </cols>
  <sheetData>
    <row r="2" spans="1:10" ht="24.6">
      <c r="G2" s="101" t="s">
        <v>151</v>
      </c>
      <c r="H2" s="101"/>
      <c r="I2" s="101"/>
      <c r="J2" s="101"/>
    </row>
    <row r="3" spans="1:10">
      <c r="G3" s="82" t="s">
        <v>142</v>
      </c>
      <c r="H3" s="82"/>
      <c r="I3" s="82"/>
    </row>
    <row r="4" spans="1:10">
      <c r="A4" s="7" t="s">
        <v>143</v>
      </c>
      <c r="B4" s="7">
        <f>LEN(A4:A19)</f>
        <v>4</v>
      </c>
      <c r="C4" s="6"/>
      <c r="D4" s="6"/>
      <c r="E4" s="6"/>
    </row>
    <row r="5" spans="1:10">
      <c r="A5" s="7" t="s">
        <v>144</v>
      </c>
      <c r="B5" s="7">
        <f t="shared" ref="B5:B19" si="0">LEN(A5:A20)</f>
        <v>4</v>
      </c>
      <c r="C5" s="6"/>
      <c r="D5" s="6"/>
      <c r="E5" s="6"/>
    </row>
    <row r="6" spans="1:10">
      <c r="A6" s="7" t="s">
        <v>145</v>
      </c>
      <c r="B6" s="7">
        <f t="shared" si="0"/>
        <v>4</v>
      </c>
      <c r="C6" s="6"/>
      <c r="D6" s="6"/>
      <c r="E6" s="6"/>
    </row>
    <row r="7" spans="1:10">
      <c r="A7" s="7">
        <v>1245</v>
      </c>
      <c r="B7" s="7">
        <f t="shared" si="0"/>
        <v>4</v>
      </c>
      <c r="C7" s="6"/>
      <c r="D7" s="6"/>
      <c r="E7" s="6"/>
    </row>
    <row r="8" spans="1:10">
      <c r="A8" s="7">
        <v>9600</v>
      </c>
      <c r="B8" s="7">
        <f t="shared" si="0"/>
        <v>4</v>
      </c>
      <c r="C8" s="6"/>
      <c r="D8" s="6"/>
      <c r="E8" s="6"/>
    </row>
    <row r="9" spans="1:10">
      <c r="A9" s="7">
        <v>0</v>
      </c>
      <c r="B9" s="7">
        <f t="shared" si="0"/>
        <v>1</v>
      </c>
      <c r="C9" s="6"/>
      <c r="D9" s="6"/>
      <c r="E9" s="6"/>
    </row>
    <row r="10" spans="1:10">
      <c r="A10" s="7" t="s">
        <v>146</v>
      </c>
      <c r="B10" s="7">
        <f t="shared" si="0"/>
        <v>4</v>
      </c>
      <c r="C10" s="6"/>
      <c r="D10" s="6"/>
      <c r="E10" s="6"/>
    </row>
    <row r="11" spans="1:10">
      <c r="A11" s="7" t="s">
        <v>147</v>
      </c>
      <c r="B11" s="7">
        <f t="shared" si="0"/>
        <v>13</v>
      </c>
      <c r="C11" s="6"/>
      <c r="D11" s="6"/>
      <c r="E11" s="6"/>
    </row>
    <row r="12" spans="1:10">
      <c r="A12" s="7" t="s">
        <v>148</v>
      </c>
      <c r="B12" s="7">
        <f t="shared" si="0"/>
        <v>7</v>
      </c>
      <c r="C12" s="6"/>
      <c r="D12" s="6"/>
      <c r="E12" s="6"/>
    </row>
    <row r="13" spans="1:10">
      <c r="A13" s="7" t="s">
        <v>149</v>
      </c>
      <c r="B13" s="7">
        <f t="shared" si="0"/>
        <v>6</v>
      </c>
      <c r="C13" s="6"/>
      <c r="D13" s="6"/>
      <c r="E13" s="6"/>
    </row>
    <row r="14" spans="1:10">
      <c r="A14" s="7" t="s">
        <v>150</v>
      </c>
      <c r="B14" s="7">
        <f t="shared" si="0"/>
        <v>4</v>
      </c>
      <c r="C14" s="6"/>
      <c r="D14" s="6"/>
      <c r="E14" s="6"/>
    </row>
    <row r="15" spans="1:10">
      <c r="A15" s="7">
        <v>1</v>
      </c>
      <c r="B15" s="7">
        <f t="shared" si="0"/>
        <v>1</v>
      </c>
      <c r="C15" s="6"/>
      <c r="D15" s="6"/>
      <c r="E15" s="6"/>
    </row>
    <row r="16" spans="1:10">
      <c r="A16" s="7">
        <v>2</v>
      </c>
      <c r="B16" s="7">
        <f t="shared" si="0"/>
        <v>1</v>
      </c>
      <c r="C16" s="6"/>
      <c r="D16" s="6"/>
      <c r="E16" s="6"/>
    </row>
    <row r="17" spans="1:5">
      <c r="A17" s="7">
        <v>30</v>
      </c>
      <c r="B17" s="7">
        <f t="shared" si="0"/>
        <v>2</v>
      </c>
      <c r="C17" s="6"/>
      <c r="D17" s="6"/>
      <c r="E17" s="6"/>
    </row>
    <row r="18" spans="1:5">
      <c r="A18" s="55">
        <f ca="1">NOW()</f>
        <v>40313.123458217589</v>
      </c>
      <c r="B18" s="7">
        <f t="shared" ca="1" si="0"/>
        <v>16</v>
      </c>
      <c r="C18" s="6"/>
      <c r="D18" s="6"/>
      <c r="E18" s="6"/>
    </row>
    <row r="19" spans="1:5">
      <c r="A19" s="7">
        <v>400</v>
      </c>
      <c r="B19" s="7">
        <f t="shared" si="0"/>
        <v>3</v>
      </c>
      <c r="C19" s="6"/>
      <c r="D19" s="6"/>
      <c r="E19" s="6"/>
    </row>
    <row r="20" spans="1:5">
      <c r="C20" s="6"/>
      <c r="D20" s="6"/>
      <c r="E20" s="6"/>
    </row>
    <row r="21" spans="1:5">
      <c r="C21" s="6"/>
      <c r="D21" s="6"/>
      <c r="E21" s="6"/>
    </row>
    <row r="22" spans="1:5">
      <c r="C22" s="6"/>
      <c r="D22" s="6"/>
      <c r="E22" s="6"/>
    </row>
    <row r="23" spans="1:5">
      <c r="C23" s="6"/>
      <c r="D23" s="6"/>
      <c r="E23" s="6"/>
    </row>
  </sheetData>
  <mergeCells count="2">
    <mergeCell ref="G3:I3"/>
    <mergeCell ref="G2:J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2:K16"/>
  <sheetViews>
    <sheetView rightToLeft="1" workbookViewId="0">
      <selection activeCell="A3" sqref="A3:C15"/>
    </sheetView>
  </sheetViews>
  <sheetFormatPr defaultRowHeight="13.8"/>
  <cols>
    <col min="8" max="8" width="7.09765625" customWidth="1"/>
    <col min="9" max="9" width="10.3984375" customWidth="1"/>
  </cols>
  <sheetData>
    <row r="2" spans="1:11" ht="24.6">
      <c r="I2" s="56" t="s">
        <v>165</v>
      </c>
    </row>
    <row r="3" spans="1:11" ht="17.399999999999999">
      <c r="A3" s="7" t="s">
        <v>1</v>
      </c>
      <c r="B3" s="7" t="s">
        <v>152</v>
      </c>
      <c r="C3" s="7" t="s">
        <v>153</v>
      </c>
      <c r="G3" s="102" t="s">
        <v>166</v>
      </c>
      <c r="H3" s="102"/>
      <c r="I3" s="102"/>
      <c r="J3" s="102"/>
      <c r="K3" s="102"/>
    </row>
    <row r="4" spans="1:11">
      <c r="A4" s="7" t="s">
        <v>157</v>
      </c>
      <c r="B4" s="7">
        <v>30000</v>
      </c>
      <c r="C4" s="7">
        <f>RANK(B4,$B$4:$B$15)</f>
        <v>3</v>
      </c>
    </row>
    <row r="5" spans="1:11">
      <c r="A5" s="7" t="s">
        <v>158</v>
      </c>
      <c r="B5" s="7">
        <v>31000</v>
      </c>
      <c r="C5" s="7">
        <f t="shared" ref="C5:C15" si="0">RANK(B5,$B$4:$B$15)</f>
        <v>2</v>
      </c>
    </row>
    <row r="6" spans="1:11">
      <c r="A6" s="7" t="s">
        <v>159</v>
      </c>
      <c r="B6" s="7">
        <v>20000</v>
      </c>
      <c r="C6" s="7">
        <f t="shared" si="0"/>
        <v>4</v>
      </c>
    </row>
    <row r="7" spans="1:11">
      <c r="A7" s="7" t="s">
        <v>160</v>
      </c>
      <c r="B7" s="7">
        <v>15000</v>
      </c>
      <c r="C7" s="7">
        <f t="shared" si="0"/>
        <v>5</v>
      </c>
    </row>
    <row r="8" spans="1:11">
      <c r="A8" s="7" t="s">
        <v>145</v>
      </c>
      <c r="B8" s="7">
        <v>12000</v>
      </c>
      <c r="C8" s="7">
        <f t="shared" si="0"/>
        <v>9</v>
      </c>
    </row>
    <row r="9" spans="1:11">
      <c r="A9" s="7" t="s">
        <v>146</v>
      </c>
      <c r="B9" s="7">
        <v>10000</v>
      </c>
      <c r="C9" s="7">
        <f t="shared" si="0"/>
        <v>11</v>
      </c>
    </row>
    <row r="10" spans="1:11">
      <c r="A10" s="7" t="s">
        <v>143</v>
      </c>
      <c r="B10" s="7">
        <v>8800</v>
      </c>
      <c r="C10" s="7">
        <f t="shared" si="0"/>
        <v>12</v>
      </c>
    </row>
    <row r="11" spans="1:11">
      <c r="A11" s="7" t="s">
        <v>161</v>
      </c>
      <c r="B11" s="7">
        <v>35000</v>
      </c>
      <c r="C11" s="7">
        <f t="shared" si="0"/>
        <v>1</v>
      </c>
    </row>
    <row r="12" spans="1:11">
      <c r="A12" s="7" t="s">
        <v>162</v>
      </c>
      <c r="B12" s="7">
        <v>11800</v>
      </c>
      <c r="C12" s="7">
        <f t="shared" si="0"/>
        <v>10</v>
      </c>
    </row>
    <row r="13" spans="1:11">
      <c r="A13" s="7" t="s">
        <v>148</v>
      </c>
      <c r="B13" s="7">
        <v>13500</v>
      </c>
      <c r="C13" s="7">
        <f t="shared" si="0"/>
        <v>7</v>
      </c>
    </row>
    <row r="14" spans="1:11">
      <c r="A14" s="7" t="s">
        <v>163</v>
      </c>
      <c r="B14" s="7">
        <v>14100</v>
      </c>
      <c r="C14" s="7">
        <f t="shared" si="0"/>
        <v>6</v>
      </c>
    </row>
    <row r="15" spans="1:11">
      <c r="A15" s="7" t="s">
        <v>164</v>
      </c>
      <c r="B15" s="7">
        <v>12800</v>
      </c>
      <c r="C15" s="7">
        <f t="shared" si="0"/>
        <v>8</v>
      </c>
    </row>
    <row r="16" spans="1:11">
      <c r="A16" s="5" t="s">
        <v>14</v>
      </c>
    </row>
  </sheetData>
  <mergeCells count="1">
    <mergeCell ref="G3:K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2:J21"/>
  <sheetViews>
    <sheetView rightToLeft="1" workbookViewId="0">
      <selection activeCell="G22" sqref="G22"/>
    </sheetView>
  </sheetViews>
  <sheetFormatPr defaultRowHeight="13.8"/>
  <sheetData>
    <row r="2" spans="1:10">
      <c r="I2" t="s">
        <v>167</v>
      </c>
    </row>
    <row r="3" spans="1:10">
      <c r="A3" s="7" t="s">
        <v>1</v>
      </c>
      <c r="B3" s="7" t="s">
        <v>152</v>
      </c>
      <c r="C3" s="7" t="s">
        <v>153</v>
      </c>
      <c r="H3" s="82" t="s">
        <v>168</v>
      </c>
      <c r="I3" s="82"/>
      <c r="J3" s="82"/>
    </row>
    <row r="4" spans="1:10">
      <c r="A4" s="7" t="s">
        <v>157</v>
      </c>
      <c r="B4" s="7">
        <v>30000</v>
      </c>
      <c r="C4" s="7">
        <f>MEDIAN(B4:B15)</f>
        <v>14550</v>
      </c>
    </row>
    <row r="5" spans="1:10">
      <c r="A5" s="7" t="s">
        <v>158</v>
      </c>
      <c r="B5" s="7">
        <v>31000</v>
      </c>
      <c r="C5" s="7">
        <f t="shared" ref="C5:C15" si="0">MEDIAN(B5:B16)</f>
        <v>14100</v>
      </c>
    </row>
    <row r="6" spans="1:10">
      <c r="A6" s="7" t="s">
        <v>159</v>
      </c>
      <c r="B6" s="7">
        <v>20000</v>
      </c>
      <c r="C6" s="7">
        <f t="shared" si="0"/>
        <v>13800</v>
      </c>
    </row>
    <row r="7" spans="1:10">
      <c r="A7" s="7" t="s">
        <v>160</v>
      </c>
      <c r="B7" s="7">
        <v>15000</v>
      </c>
      <c r="C7" s="7">
        <f t="shared" si="0"/>
        <v>13500</v>
      </c>
    </row>
    <row r="8" spans="1:10">
      <c r="A8" s="7" t="s">
        <v>145</v>
      </c>
      <c r="B8" s="7">
        <v>12000</v>
      </c>
      <c r="C8" s="7">
        <f t="shared" si="0"/>
        <v>12750</v>
      </c>
    </row>
    <row r="9" spans="1:10">
      <c r="A9" s="7" t="s">
        <v>146</v>
      </c>
      <c r="B9" s="7">
        <v>10000</v>
      </c>
      <c r="C9" s="7">
        <f t="shared" si="0"/>
        <v>13500</v>
      </c>
    </row>
    <row r="10" spans="1:10">
      <c r="A10" s="7" t="s">
        <v>143</v>
      </c>
      <c r="B10" s="7">
        <v>8800</v>
      </c>
      <c r="C10" s="7">
        <f t="shared" si="0"/>
        <v>13800</v>
      </c>
    </row>
    <row r="11" spans="1:10">
      <c r="A11" s="7" t="s">
        <v>161</v>
      </c>
      <c r="B11" s="7">
        <v>35000</v>
      </c>
      <c r="C11" s="7">
        <f t="shared" si="0"/>
        <v>14100</v>
      </c>
    </row>
    <row r="12" spans="1:10">
      <c r="A12" s="7" t="s">
        <v>162</v>
      </c>
      <c r="B12" s="7">
        <v>11800</v>
      </c>
      <c r="C12" s="7">
        <f t="shared" si="0"/>
        <v>13800</v>
      </c>
    </row>
    <row r="13" spans="1:10">
      <c r="A13" s="7" t="s">
        <v>148</v>
      </c>
      <c r="B13" s="7">
        <v>13500</v>
      </c>
      <c r="C13" s="7">
        <f t="shared" si="0"/>
        <v>14100</v>
      </c>
    </row>
    <row r="14" spans="1:10">
      <c r="A14" s="7" t="s">
        <v>163</v>
      </c>
      <c r="B14" s="7">
        <v>14100</v>
      </c>
      <c r="C14" s="7">
        <f t="shared" si="0"/>
        <v>32050</v>
      </c>
    </row>
    <row r="15" spans="1:10">
      <c r="A15" s="7" t="s">
        <v>164</v>
      </c>
      <c r="B15" s="7">
        <v>50000</v>
      </c>
      <c r="C15" s="7">
        <f t="shared" si="0"/>
        <v>50000</v>
      </c>
    </row>
    <row r="16" spans="1:10">
      <c r="B16" t="s">
        <v>14</v>
      </c>
      <c r="C16" s="7" t="s">
        <v>14</v>
      </c>
    </row>
    <row r="17" spans="2:7">
      <c r="B17" s="45" t="s">
        <v>14</v>
      </c>
    </row>
    <row r="18" spans="2:7">
      <c r="B18" t="s">
        <v>14</v>
      </c>
    </row>
    <row r="21" spans="2:7">
      <c r="G21">
        <f>AVERAGE(B4:B15)</f>
        <v>20933.333333333332</v>
      </c>
    </row>
  </sheetData>
  <mergeCells count="1">
    <mergeCell ref="H3:J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2:K17"/>
  <sheetViews>
    <sheetView rightToLeft="1" workbookViewId="0">
      <selection activeCell="I18" sqref="I18"/>
    </sheetView>
  </sheetViews>
  <sheetFormatPr defaultRowHeight="13.8"/>
  <cols>
    <col min="1" max="1" width="16.19921875" customWidth="1"/>
    <col min="9" max="9" width="15" customWidth="1"/>
  </cols>
  <sheetData>
    <row r="2" spans="1:11">
      <c r="A2" s="7" t="s">
        <v>1</v>
      </c>
      <c r="B2" s="7" t="s">
        <v>152</v>
      </c>
    </row>
    <row r="3" spans="1:11" ht="22.8">
      <c r="A3" s="7" t="s">
        <v>157</v>
      </c>
      <c r="B3" s="7">
        <v>30000</v>
      </c>
      <c r="I3" s="57" t="s">
        <v>170</v>
      </c>
    </row>
    <row r="4" spans="1:11">
      <c r="A4" s="7" t="s">
        <v>158</v>
      </c>
      <c r="B4" s="7">
        <v>31000</v>
      </c>
    </row>
    <row r="5" spans="1:11" ht="17.399999999999999">
      <c r="A5" s="7" t="s">
        <v>159</v>
      </c>
      <c r="B5" s="7">
        <v>20000</v>
      </c>
      <c r="G5" s="102" t="s">
        <v>171</v>
      </c>
      <c r="H5" s="102"/>
      <c r="I5" s="102"/>
      <c r="J5" s="102"/>
      <c r="K5" s="102"/>
    </row>
    <row r="6" spans="1:11">
      <c r="A6" s="7" t="s">
        <v>160</v>
      </c>
      <c r="B6" s="7">
        <v>15000</v>
      </c>
    </row>
    <row r="7" spans="1:11">
      <c r="A7" s="7" t="s">
        <v>145</v>
      </c>
      <c r="B7" s="7">
        <v>12000</v>
      </c>
    </row>
    <row r="8" spans="1:11">
      <c r="A8" s="7" t="s">
        <v>146</v>
      </c>
      <c r="B8" s="7">
        <v>10000</v>
      </c>
    </row>
    <row r="9" spans="1:11">
      <c r="A9" s="7" t="s">
        <v>143</v>
      </c>
      <c r="B9" s="7">
        <v>8800</v>
      </c>
    </row>
    <row r="10" spans="1:11">
      <c r="A10" s="7" t="s">
        <v>161</v>
      </c>
      <c r="B10" s="7">
        <v>35000</v>
      </c>
    </row>
    <row r="11" spans="1:11">
      <c r="A11" s="7" t="s">
        <v>162</v>
      </c>
      <c r="B11" s="7">
        <v>11800</v>
      </c>
    </row>
    <row r="12" spans="1:11">
      <c r="A12" s="7" t="s">
        <v>148</v>
      </c>
      <c r="B12" s="7">
        <v>13500</v>
      </c>
    </row>
    <row r="13" spans="1:11">
      <c r="A13" s="7" t="s">
        <v>163</v>
      </c>
      <c r="B13" s="7">
        <v>14100</v>
      </c>
    </row>
    <row r="14" spans="1:11">
      <c r="A14" s="7" t="s">
        <v>164</v>
      </c>
      <c r="B14" s="7">
        <v>12800</v>
      </c>
    </row>
    <row r="17" spans="1:2">
      <c r="A17" s="1" t="s">
        <v>169</v>
      </c>
      <c r="B17" s="1">
        <f>STDEV(B3:B14)</f>
        <v>9046.5797990514657</v>
      </c>
    </row>
  </sheetData>
  <mergeCells count="1">
    <mergeCell ref="G5:K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2:L15"/>
  <sheetViews>
    <sheetView rightToLeft="1" workbookViewId="0">
      <selection activeCell="J5" sqref="J5"/>
    </sheetView>
  </sheetViews>
  <sheetFormatPr defaultRowHeight="13.8"/>
  <sheetData>
    <row r="2" spans="1:12" ht="17.399999999999999">
      <c r="A2" s="7"/>
      <c r="B2" s="7" t="s">
        <v>172</v>
      </c>
      <c r="C2" s="7" t="s">
        <v>173</v>
      </c>
      <c r="D2" s="7" t="s">
        <v>174</v>
      </c>
      <c r="E2" s="7" t="s">
        <v>175</v>
      </c>
      <c r="F2" s="7" t="s">
        <v>176</v>
      </c>
      <c r="G2" s="7" t="s">
        <v>177</v>
      </c>
      <c r="J2" s="103" t="s">
        <v>179</v>
      </c>
      <c r="K2" s="103"/>
      <c r="L2" s="103"/>
    </row>
    <row r="3" spans="1:12">
      <c r="A3" s="7" t="s">
        <v>157</v>
      </c>
      <c r="B3" s="7" t="s">
        <v>178</v>
      </c>
      <c r="C3" s="7"/>
      <c r="D3" s="7"/>
      <c r="E3" s="7"/>
      <c r="F3" s="7"/>
      <c r="G3" s="7"/>
    </row>
    <row r="4" spans="1:12">
      <c r="A4" s="7" t="s">
        <v>158</v>
      </c>
      <c r="B4" s="7"/>
      <c r="C4" s="7"/>
      <c r="D4" s="7"/>
      <c r="E4" s="7"/>
      <c r="F4" s="7"/>
      <c r="G4" s="7"/>
    </row>
    <row r="5" spans="1:12">
      <c r="A5" s="7" t="s">
        <v>159</v>
      </c>
      <c r="B5" s="7" t="s">
        <v>178</v>
      </c>
      <c r="C5" s="7"/>
      <c r="D5" s="7"/>
      <c r="E5" s="7"/>
      <c r="F5" s="7"/>
      <c r="G5" s="7"/>
    </row>
    <row r="6" spans="1:12">
      <c r="A6" s="7" t="s">
        <v>160</v>
      </c>
      <c r="B6" s="7" t="s">
        <v>178</v>
      </c>
      <c r="C6" s="7"/>
      <c r="D6" s="7"/>
      <c r="E6" s="7"/>
      <c r="F6" s="7"/>
      <c r="G6" s="7"/>
    </row>
    <row r="7" spans="1:12">
      <c r="A7" s="7" t="s">
        <v>145</v>
      </c>
      <c r="B7" s="7" t="s">
        <v>178</v>
      </c>
      <c r="C7" s="7" t="s">
        <v>178</v>
      </c>
      <c r="D7" s="7" t="s">
        <v>178</v>
      </c>
      <c r="E7" s="7"/>
      <c r="F7" s="7"/>
      <c r="G7" s="7"/>
    </row>
    <row r="8" spans="1:12">
      <c r="A8" s="7" t="s">
        <v>146</v>
      </c>
      <c r="B8" s="7"/>
      <c r="C8" s="7"/>
      <c r="D8" s="7"/>
      <c r="E8" s="7" t="s">
        <v>178</v>
      </c>
      <c r="F8" s="7"/>
      <c r="G8" s="7"/>
    </row>
    <row r="9" spans="1:12">
      <c r="A9" s="7" t="s">
        <v>143</v>
      </c>
      <c r="B9" s="7" t="s">
        <v>178</v>
      </c>
      <c r="C9" s="7"/>
      <c r="D9" s="7"/>
      <c r="E9" s="7"/>
      <c r="F9" s="7" t="s">
        <v>178</v>
      </c>
      <c r="G9" s="7"/>
    </row>
    <row r="10" spans="1:12">
      <c r="A10" s="7" t="s">
        <v>161</v>
      </c>
      <c r="B10" s="7"/>
      <c r="C10" s="7"/>
      <c r="D10" s="7"/>
      <c r="E10" s="7"/>
      <c r="F10" s="7" t="s">
        <v>178</v>
      </c>
      <c r="G10" s="7"/>
    </row>
    <row r="11" spans="1:12">
      <c r="A11" s="7" t="s">
        <v>162</v>
      </c>
      <c r="B11" s="7" t="s">
        <v>178</v>
      </c>
      <c r="C11" s="7"/>
      <c r="D11" s="7"/>
      <c r="E11" s="7"/>
      <c r="F11" s="7"/>
      <c r="G11" s="7" t="s">
        <v>178</v>
      </c>
    </row>
    <row r="12" spans="1:12">
      <c r="A12" s="7" t="s">
        <v>148</v>
      </c>
      <c r="B12" s="7" t="s">
        <v>14</v>
      </c>
      <c r="C12" s="7"/>
      <c r="D12" s="7"/>
      <c r="E12" s="7"/>
      <c r="F12" s="7"/>
      <c r="G12" s="7"/>
    </row>
    <row r="13" spans="1:12">
      <c r="A13" s="7" t="s">
        <v>163</v>
      </c>
      <c r="B13" s="7" t="s">
        <v>14</v>
      </c>
      <c r="C13" s="7"/>
      <c r="D13" s="7"/>
      <c r="E13" s="7"/>
      <c r="F13" s="7"/>
      <c r="G13" s="7"/>
    </row>
    <row r="14" spans="1:12">
      <c r="A14" s="7" t="s">
        <v>164</v>
      </c>
      <c r="B14" s="7" t="s">
        <v>178</v>
      </c>
      <c r="C14" s="7"/>
      <c r="D14" s="7"/>
      <c r="E14" s="7"/>
      <c r="F14" s="7"/>
      <c r="G14" s="7"/>
    </row>
    <row r="15" spans="1:12">
      <c r="A15" s="59"/>
      <c r="B15" s="59">
        <f>COUNTIF(B3:B14,"#")</f>
        <v>7</v>
      </c>
      <c r="C15" s="59">
        <f t="shared" ref="C15:G15" si="0">COUNTIF(C3:C14,"#")</f>
        <v>1</v>
      </c>
      <c r="D15" s="59">
        <f t="shared" si="0"/>
        <v>1</v>
      </c>
      <c r="E15" s="59">
        <f t="shared" si="0"/>
        <v>1</v>
      </c>
      <c r="F15" s="59">
        <f t="shared" si="0"/>
        <v>2</v>
      </c>
      <c r="G15" s="59">
        <f t="shared" si="0"/>
        <v>1</v>
      </c>
    </row>
  </sheetData>
  <mergeCells count="1">
    <mergeCell ref="J2:L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63"/>
  <sheetViews>
    <sheetView rightToLeft="1" topLeftCell="A49" workbookViewId="0">
      <selection activeCell="F62" sqref="F62"/>
    </sheetView>
  </sheetViews>
  <sheetFormatPr defaultRowHeight="13.8"/>
  <cols>
    <col min="3" max="3" width="12.296875" customWidth="1"/>
    <col min="4" max="4" width="11.69921875" customWidth="1"/>
    <col min="6" max="6" width="18.59765625" customWidth="1"/>
  </cols>
  <sheetData>
    <row r="1" spans="1:10" ht="14.4" thickBot="1"/>
    <row r="2" spans="1:10" ht="20.399999999999999">
      <c r="G2" s="87" t="s">
        <v>187</v>
      </c>
      <c r="H2" s="88"/>
      <c r="I2" s="88"/>
      <c r="J2" s="61"/>
    </row>
    <row r="3" spans="1:10">
      <c r="A3" s="1" t="s">
        <v>180</v>
      </c>
      <c r="B3" s="1" t="s">
        <v>54</v>
      </c>
      <c r="C3" s="1" t="s">
        <v>181</v>
      </c>
      <c r="D3" s="1" t="s">
        <v>182</v>
      </c>
      <c r="G3" s="62"/>
      <c r="H3" s="6"/>
      <c r="I3" s="6"/>
      <c r="J3" s="63"/>
    </row>
    <row r="4" spans="1:10">
      <c r="A4" s="1" t="s">
        <v>133</v>
      </c>
      <c r="B4" s="1">
        <v>10</v>
      </c>
      <c r="C4" s="1">
        <v>12</v>
      </c>
      <c r="D4" s="1">
        <f>C4*B4</f>
        <v>120</v>
      </c>
      <c r="G4" s="109" t="s">
        <v>188</v>
      </c>
      <c r="H4" s="110"/>
      <c r="I4" s="110"/>
      <c r="J4" s="111"/>
    </row>
    <row r="5" spans="1:10">
      <c r="A5" s="1" t="s">
        <v>132</v>
      </c>
      <c r="B5" s="1">
        <v>20</v>
      </c>
      <c r="C5" s="1">
        <v>15</v>
      </c>
      <c r="D5" s="1">
        <f t="shared" ref="D5:D19" si="0">C5*B5</f>
        <v>300</v>
      </c>
      <c r="G5" s="109" t="s">
        <v>189</v>
      </c>
      <c r="H5" s="110"/>
      <c r="I5" s="110"/>
      <c r="J5" s="111"/>
    </row>
    <row r="6" spans="1:10" ht="14.4" thickBot="1">
      <c r="A6" s="1" t="s">
        <v>131</v>
      </c>
      <c r="B6" s="1">
        <v>15</v>
      </c>
      <c r="C6" s="1">
        <v>18</v>
      </c>
      <c r="D6" s="1">
        <f t="shared" si="0"/>
        <v>270</v>
      </c>
      <c r="G6" s="49"/>
      <c r="H6" s="50"/>
      <c r="I6" s="50"/>
      <c r="J6" s="51"/>
    </row>
    <row r="7" spans="1:10">
      <c r="A7" s="1" t="s">
        <v>130</v>
      </c>
      <c r="B7" s="1">
        <v>200</v>
      </c>
      <c r="C7" s="1">
        <v>11</v>
      </c>
      <c r="D7" s="1">
        <f t="shared" si="0"/>
        <v>2200</v>
      </c>
    </row>
    <row r="8" spans="1:10">
      <c r="A8" s="1" t="s">
        <v>154</v>
      </c>
      <c r="B8" s="1">
        <v>15</v>
      </c>
      <c r="C8" s="1">
        <v>15</v>
      </c>
      <c r="D8" s="1">
        <f t="shared" si="0"/>
        <v>225</v>
      </c>
    </row>
    <row r="9" spans="1:10">
      <c r="A9" s="1" t="s">
        <v>156</v>
      </c>
      <c r="B9" s="1">
        <v>187</v>
      </c>
      <c r="C9" s="1">
        <v>87</v>
      </c>
      <c r="D9" s="1">
        <f t="shared" si="0"/>
        <v>16269</v>
      </c>
    </row>
    <row r="10" spans="1:10">
      <c r="A10" s="1" t="s">
        <v>183</v>
      </c>
      <c r="B10" s="1">
        <v>154</v>
      </c>
      <c r="C10" s="1">
        <v>50</v>
      </c>
      <c r="D10" s="1">
        <f t="shared" si="0"/>
        <v>7700</v>
      </c>
    </row>
    <row r="11" spans="1:10">
      <c r="A11" s="1" t="s">
        <v>129</v>
      </c>
      <c r="B11" s="1">
        <v>123</v>
      </c>
      <c r="C11" s="1">
        <v>55</v>
      </c>
      <c r="D11" s="1">
        <f t="shared" si="0"/>
        <v>6765</v>
      </c>
    </row>
    <row r="12" spans="1:10">
      <c r="A12" s="1" t="s">
        <v>128</v>
      </c>
      <c r="B12" s="1">
        <v>92</v>
      </c>
      <c r="C12" s="1">
        <v>17</v>
      </c>
      <c r="D12" s="1">
        <f t="shared" si="0"/>
        <v>1564</v>
      </c>
    </row>
    <row r="13" spans="1:10">
      <c r="A13" s="1" t="s">
        <v>127</v>
      </c>
      <c r="B13" s="1">
        <v>61</v>
      </c>
      <c r="C13" s="1">
        <v>90</v>
      </c>
      <c r="D13" s="1">
        <f t="shared" si="0"/>
        <v>5490</v>
      </c>
    </row>
    <row r="14" spans="1:10">
      <c r="A14" s="1" t="s">
        <v>126</v>
      </c>
      <c r="B14" s="1">
        <v>30</v>
      </c>
      <c r="C14" s="1">
        <v>15</v>
      </c>
      <c r="D14" s="1">
        <f t="shared" si="0"/>
        <v>450</v>
      </c>
    </row>
    <row r="15" spans="1:10">
      <c r="A15" s="1" t="s">
        <v>134</v>
      </c>
      <c r="B15" s="1">
        <v>150</v>
      </c>
      <c r="C15" s="1">
        <v>120</v>
      </c>
      <c r="D15" s="1">
        <f t="shared" si="0"/>
        <v>18000</v>
      </c>
    </row>
    <row r="16" spans="1:10">
      <c r="A16" s="1" t="s">
        <v>135</v>
      </c>
      <c r="B16" s="1">
        <v>154</v>
      </c>
      <c r="C16" s="1">
        <v>24</v>
      </c>
      <c r="D16" s="1">
        <f t="shared" si="0"/>
        <v>3696</v>
      </c>
    </row>
    <row r="17" spans="1:8">
      <c r="A17" s="1" t="s">
        <v>184</v>
      </c>
      <c r="B17" s="1">
        <v>147</v>
      </c>
      <c r="C17" s="1">
        <v>157</v>
      </c>
      <c r="D17" s="1">
        <f t="shared" si="0"/>
        <v>23079</v>
      </c>
    </row>
    <row r="18" spans="1:8">
      <c r="A18" s="1" t="s">
        <v>185</v>
      </c>
      <c r="B18" s="1">
        <v>1254</v>
      </c>
      <c r="C18" s="1">
        <v>10</v>
      </c>
      <c r="D18" s="1">
        <f t="shared" si="0"/>
        <v>12540</v>
      </c>
    </row>
    <row r="19" spans="1:8">
      <c r="A19" s="1" t="s">
        <v>155</v>
      </c>
      <c r="B19" s="1">
        <v>124</v>
      </c>
      <c r="C19" s="1">
        <v>10</v>
      </c>
      <c r="D19" s="60">
        <f t="shared" si="0"/>
        <v>1240</v>
      </c>
    </row>
    <row r="20" spans="1:8">
      <c r="D20" s="58">
        <f>SUM(D4:D19)</f>
        <v>99908</v>
      </c>
      <c r="E20" s="60" t="s">
        <v>186</v>
      </c>
    </row>
    <row r="21" spans="1:8">
      <c r="E21" s="59">
        <f>SUMPRODUCT(B4:B19,C4:C19)</f>
        <v>99908</v>
      </c>
      <c r="F21" s="7" t="s">
        <v>187</v>
      </c>
    </row>
    <row r="26" spans="1:8" ht="6" customHeight="1"/>
    <row r="27" spans="1:8" ht="30" customHeight="1">
      <c r="E27" s="107" t="s">
        <v>191</v>
      </c>
      <c r="F27" s="107"/>
      <c r="G27" s="107"/>
      <c r="H27" s="107"/>
    </row>
    <row r="28" spans="1:8">
      <c r="A28" s="7" t="s">
        <v>1</v>
      </c>
      <c r="B28" s="7" t="s">
        <v>152</v>
      </c>
      <c r="C28" s="7"/>
    </row>
    <row r="29" spans="1:8" ht="20.399999999999999">
      <c r="A29" s="7" t="s">
        <v>157</v>
      </c>
      <c r="B29" s="7">
        <v>30000</v>
      </c>
      <c r="C29" s="7" t="s">
        <v>14</v>
      </c>
      <c r="E29" s="106" t="s">
        <v>193</v>
      </c>
      <c r="F29" s="106"/>
      <c r="G29" s="106"/>
      <c r="H29" s="106"/>
    </row>
    <row r="30" spans="1:8">
      <c r="A30" s="7" t="s">
        <v>158</v>
      </c>
      <c r="B30" s="7">
        <v>31000</v>
      </c>
      <c r="C30" s="7" t="s">
        <v>14</v>
      </c>
    </row>
    <row r="31" spans="1:8">
      <c r="A31" s="7" t="s">
        <v>159</v>
      </c>
      <c r="B31" s="7">
        <v>20000</v>
      </c>
      <c r="C31" s="7" t="s">
        <v>14</v>
      </c>
    </row>
    <row r="32" spans="1:8">
      <c r="A32" s="7" t="s">
        <v>157</v>
      </c>
      <c r="B32" s="7">
        <v>15000</v>
      </c>
      <c r="C32" s="7" t="s">
        <v>14</v>
      </c>
    </row>
    <row r="33" spans="1:8">
      <c r="A33" s="7" t="s">
        <v>145</v>
      </c>
      <c r="B33" s="7">
        <v>12000</v>
      </c>
      <c r="C33" s="7" t="s">
        <v>14</v>
      </c>
    </row>
    <row r="34" spans="1:8">
      <c r="A34" s="7" t="s">
        <v>146</v>
      </c>
      <c r="B34" s="7">
        <v>10000</v>
      </c>
      <c r="C34" s="7" t="s">
        <v>14</v>
      </c>
    </row>
    <row r="35" spans="1:8">
      <c r="A35" s="7" t="s">
        <v>143</v>
      </c>
      <c r="B35" s="7">
        <v>8800</v>
      </c>
      <c r="C35" s="7" t="s">
        <v>14</v>
      </c>
    </row>
    <row r="36" spans="1:8">
      <c r="A36" s="7" t="s">
        <v>161</v>
      </c>
      <c r="B36" s="7">
        <v>35000</v>
      </c>
      <c r="C36" s="7" t="s">
        <v>14</v>
      </c>
    </row>
    <row r="37" spans="1:8">
      <c r="A37" s="7" t="s">
        <v>162</v>
      </c>
      <c r="B37" s="7">
        <v>11800</v>
      </c>
      <c r="C37" s="7" t="s">
        <v>14</v>
      </c>
    </row>
    <row r="38" spans="1:8">
      <c r="A38" s="7" t="s">
        <v>157</v>
      </c>
      <c r="B38" s="7">
        <v>13500</v>
      </c>
      <c r="C38" s="7" t="s">
        <v>14</v>
      </c>
    </row>
    <row r="39" spans="1:8">
      <c r="A39" s="7" t="s">
        <v>158</v>
      </c>
      <c r="B39" s="7">
        <v>14100</v>
      </c>
      <c r="C39" s="7" t="s">
        <v>14</v>
      </c>
    </row>
    <row r="40" spans="1:8">
      <c r="A40" s="7" t="s">
        <v>164</v>
      </c>
      <c r="B40" s="7">
        <v>12800</v>
      </c>
      <c r="C40" s="7" t="s">
        <v>14</v>
      </c>
    </row>
    <row r="42" spans="1:8" ht="14.4" thickBot="1"/>
    <row r="43" spans="1:8" ht="14.4" thickBot="1">
      <c r="A43" s="112" t="s">
        <v>190</v>
      </c>
      <c r="B43" s="113"/>
      <c r="C43" s="61">
        <f>SUMIF(A29:A40,"عصام",B29:B40)</f>
        <v>45100</v>
      </c>
    </row>
    <row r="44" spans="1:8">
      <c r="A44" s="104" t="s">
        <v>192</v>
      </c>
      <c r="B44" s="105"/>
      <c r="C44" s="61">
        <f>SUMIF(A30:A41,"الشرقاوي",B30:B41)</f>
        <v>28500</v>
      </c>
    </row>
    <row r="45" spans="1:8">
      <c r="A45" s="104"/>
      <c r="B45" s="105"/>
      <c r="C45" s="1"/>
    </row>
    <row r="46" spans="1:8">
      <c r="A46" s="104"/>
      <c r="B46" s="105"/>
      <c r="C46" s="1"/>
    </row>
    <row r="48" spans="1:8" ht="20.399999999999999">
      <c r="E48" s="108" t="s">
        <v>194</v>
      </c>
      <c r="F48" s="108"/>
      <c r="G48" s="108"/>
      <c r="H48" s="108"/>
    </row>
    <row r="50" spans="1:8">
      <c r="E50" s="82" t="s">
        <v>195</v>
      </c>
      <c r="F50" s="82"/>
      <c r="G50" s="82"/>
      <c r="H50" s="82"/>
    </row>
    <row r="51" spans="1:8">
      <c r="A51" s="7" t="s">
        <v>1</v>
      </c>
      <c r="B51" s="7" t="s">
        <v>152</v>
      </c>
      <c r="C51" s="7">
        <v>0</v>
      </c>
      <c r="D51" s="7">
        <v>1</v>
      </c>
      <c r="E51" s="7">
        <v>2</v>
      </c>
    </row>
    <row r="52" spans="1:8">
      <c r="A52" s="7" t="s">
        <v>157</v>
      </c>
      <c r="B52" s="7">
        <v>30015.157999999999</v>
      </c>
      <c r="C52" s="7">
        <f>ROUND($B52, C51)</f>
        <v>30015</v>
      </c>
      <c r="D52" s="7"/>
      <c r="E52" s="7"/>
    </row>
    <row r="53" spans="1:8">
      <c r="A53" s="7" t="s">
        <v>158</v>
      </c>
      <c r="B53" s="7">
        <v>31000.359799999998</v>
      </c>
      <c r="C53" s="7">
        <f>ROUND($B53, C52)</f>
        <v>31000.359799999998</v>
      </c>
      <c r="D53" s="7"/>
      <c r="E53" s="7"/>
    </row>
    <row r="54" spans="1:8">
      <c r="A54" s="7" t="s">
        <v>159</v>
      </c>
      <c r="B54" s="7">
        <v>20000</v>
      </c>
      <c r="C54" s="7">
        <f t="shared" ref="C54:C62" si="1">ROUND($B54, C53)</f>
        <v>20000</v>
      </c>
      <c r="D54" s="7"/>
      <c r="E54" s="7"/>
    </row>
    <row r="55" spans="1:8">
      <c r="A55" s="7" t="s">
        <v>157</v>
      </c>
      <c r="B55" s="7">
        <v>15000.365</v>
      </c>
      <c r="C55" s="7">
        <f t="shared" si="1"/>
        <v>15000.365</v>
      </c>
      <c r="D55" s="7"/>
      <c r="E55" s="7"/>
    </row>
    <row r="56" spans="1:8">
      <c r="A56" s="7" t="s">
        <v>145</v>
      </c>
      <c r="B56" s="7">
        <v>12000</v>
      </c>
      <c r="C56" s="7">
        <f t="shared" si="1"/>
        <v>12000</v>
      </c>
      <c r="D56" s="7"/>
      <c r="E56" s="7"/>
    </row>
    <row r="57" spans="1:8">
      <c r="A57" s="7" t="s">
        <v>146</v>
      </c>
      <c r="B57" s="7">
        <v>10000</v>
      </c>
      <c r="C57" s="7">
        <f t="shared" si="1"/>
        <v>10000</v>
      </c>
      <c r="D57" s="7"/>
      <c r="E57" s="7"/>
    </row>
    <row r="58" spans="1:8">
      <c r="A58" s="7" t="s">
        <v>143</v>
      </c>
      <c r="B58" s="7">
        <v>8800</v>
      </c>
      <c r="C58" s="7">
        <f t="shared" si="1"/>
        <v>8800</v>
      </c>
      <c r="D58" s="7"/>
      <c r="E58" s="7"/>
    </row>
    <row r="59" spans="1:8">
      <c r="A59" s="7" t="s">
        <v>161</v>
      </c>
      <c r="B59" s="7">
        <v>35000</v>
      </c>
      <c r="C59" s="7">
        <f t="shared" si="1"/>
        <v>35000</v>
      </c>
      <c r="D59" s="7"/>
      <c r="E59" s="7"/>
    </row>
    <row r="60" spans="1:8">
      <c r="A60" s="7" t="s">
        <v>162</v>
      </c>
      <c r="B60" s="7">
        <v>11800</v>
      </c>
      <c r="C60" s="7">
        <f t="shared" si="1"/>
        <v>11800</v>
      </c>
      <c r="D60" s="7"/>
      <c r="E60" s="7"/>
    </row>
    <row r="61" spans="1:8">
      <c r="A61" s="7" t="s">
        <v>157</v>
      </c>
      <c r="B61" s="7">
        <v>13500</v>
      </c>
      <c r="C61" s="7">
        <f t="shared" si="1"/>
        <v>13500</v>
      </c>
      <c r="D61" s="7"/>
      <c r="E61" s="7"/>
    </row>
    <row r="62" spans="1:8">
      <c r="A62" s="7" t="s">
        <v>158</v>
      </c>
      <c r="B62" s="7">
        <v>14100</v>
      </c>
      <c r="C62" s="7">
        <f t="shared" si="1"/>
        <v>14100</v>
      </c>
      <c r="D62" s="7"/>
      <c r="E62" s="7"/>
    </row>
    <row r="63" spans="1:8">
      <c r="A63" s="7" t="s">
        <v>164</v>
      </c>
      <c r="B63" s="7">
        <v>12800</v>
      </c>
      <c r="C63" s="7">
        <f t="shared" ref="C63" si="2">ROUND($B63,$C62)</f>
        <v>12800</v>
      </c>
      <c r="D63" s="7"/>
      <c r="E63" s="7"/>
    </row>
  </sheetData>
  <mergeCells count="11">
    <mergeCell ref="G2:I2"/>
    <mergeCell ref="G4:J4"/>
    <mergeCell ref="G5:J5"/>
    <mergeCell ref="A43:B43"/>
    <mergeCell ref="A44:B44"/>
    <mergeCell ref="A46:B46"/>
    <mergeCell ref="E29:H29"/>
    <mergeCell ref="E27:H27"/>
    <mergeCell ref="E48:H48"/>
    <mergeCell ref="E50:H50"/>
    <mergeCell ref="A45:B4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5:N27"/>
  <sheetViews>
    <sheetView rightToLeft="1" topLeftCell="A9" workbookViewId="0">
      <selection activeCell="I35" sqref="I35"/>
    </sheetView>
  </sheetViews>
  <sheetFormatPr defaultRowHeight="13.8"/>
  <sheetData>
    <row r="5" spans="1:14" ht="20.399999999999999">
      <c r="H5" s="114" t="s">
        <v>196</v>
      </c>
      <c r="I5" s="114"/>
      <c r="J5" s="114"/>
      <c r="K5" s="114"/>
      <c r="L5" s="114"/>
      <c r="M5" s="64"/>
      <c r="N5" s="64"/>
    </row>
    <row r="6" spans="1:14" ht="20.399999999999999">
      <c r="H6" s="114" t="s">
        <v>197</v>
      </c>
      <c r="I6" s="114"/>
      <c r="J6" s="114"/>
      <c r="K6" s="114"/>
      <c r="L6" s="114"/>
      <c r="M6" s="114"/>
      <c r="N6" s="64"/>
    </row>
    <row r="7" spans="1:14" ht="20.399999999999999">
      <c r="G7" s="114" t="s">
        <v>198</v>
      </c>
      <c r="H7" s="114"/>
      <c r="I7" s="114"/>
      <c r="J7" s="114"/>
      <c r="K7" s="114"/>
      <c r="L7" s="114"/>
      <c r="M7" s="114"/>
      <c r="N7" s="114"/>
    </row>
    <row r="8" spans="1:14" ht="24.6">
      <c r="A8" s="115" t="s">
        <v>210</v>
      </c>
      <c r="B8" s="115"/>
      <c r="C8" s="115"/>
      <c r="D8" s="115"/>
      <c r="E8" s="115"/>
      <c r="F8" s="115"/>
      <c r="H8" s="114" t="s">
        <v>199</v>
      </c>
      <c r="I8" s="114"/>
      <c r="J8" s="114"/>
      <c r="K8" s="114"/>
      <c r="L8" s="114"/>
      <c r="M8" s="114"/>
      <c r="N8" s="64"/>
    </row>
    <row r="9" spans="1:14" ht="22.8">
      <c r="A9" s="93" t="s">
        <v>211</v>
      </c>
      <c r="B9" s="93"/>
      <c r="C9" s="93"/>
      <c r="D9" s="93"/>
      <c r="E9" s="93"/>
      <c r="F9" s="93"/>
      <c r="H9" s="65" t="s">
        <v>200</v>
      </c>
      <c r="I9" s="65"/>
      <c r="J9" s="65"/>
      <c r="K9" s="65"/>
      <c r="L9" s="65"/>
      <c r="M9" s="65"/>
      <c r="N9" s="64"/>
    </row>
    <row r="10" spans="1:14" ht="20.399999999999999">
      <c r="H10" s="114" t="s">
        <v>201</v>
      </c>
      <c r="I10" s="114"/>
      <c r="J10" s="114"/>
      <c r="K10" s="114"/>
      <c r="L10" s="114"/>
      <c r="M10" s="114"/>
      <c r="N10" s="64"/>
    </row>
    <row r="11" spans="1:14" ht="20.399999999999999">
      <c r="H11" s="114" t="s">
        <v>202</v>
      </c>
      <c r="I11" s="114"/>
      <c r="J11" s="114"/>
      <c r="K11" s="114"/>
      <c r="L11" s="114"/>
      <c r="M11" s="114"/>
      <c r="N11" s="64"/>
    </row>
    <row r="12" spans="1:14" ht="20.399999999999999">
      <c r="A12" s="1">
        <f t="shared" ref="A12:F21" ca="1" si="0">INT(RAND()*1000)</f>
        <v>209</v>
      </c>
      <c r="B12" s="1">
        <f t="shared" ca="1" si="0"/>
        <v>124</v>
      </c>
      <c r="C12" s="1">
        <f t="shared" ca="1" si="0"/>
        <v>954</v>
      </c>
      <c r="D12" s="1">
        <f t="shared" ca="1" si="0"/>
        <v>345</v>
      </c>
      <c r="E12" s="1">
        <f t="shared" ca="1" si="0"/>
        <v>975</v>
      </c>
      <c r="F12" s="1">
        <f t="shared" ca="1" si="0"/>
        <v>222</v>
      </c>
      <c r="H12" s="114" t="s">
        <v>212</v>
      </c>
      <c r="I12" s="114"/>
      <c r="J12" s="114"/>
      <c r="K12" s="114"/>
      <c r="L12" s="114"/>
      <c r="M12" s="114"/>
      <c r="N12" s="64"/>
    </row>
    <row r="13" spans="1:14" ht="20.399999999999999">
      <c r="A13" s="1">
        <f t="shared" ca="1" si="0"/>
        <v>450</v>
      </c>
      <c r="B13" s="1">
        <f t="shared" ca="1" si="0"/>
        <v>222</v>
      </c>
      <c r="C13" s="1">
        <f t="shared" ca="1" si="0"/>
        <v>725</v>
      </c>
      <c r="D13" s="1">
        <f t="shared" ca="1" si="0"/>
        <v>613</v>
      </c>
      <c r="E13" s="1">
        <f t="shared" ca="1" si="0"/>
        <v>527</v>
      </c>
      <c r="F13" s="1">
        <f t="shared" ca="1" si="0"/>
        <v>481</v>
      </c>
      <c r="H13" s="114" t="s">
        <v>213</v>
      </c>
      <c r="I13" s="114"/>
      <c r="J13" s="114"/>
      <c r="K13" s="114"/>
      <c r="L13" s="114"/>
      <c r="M13" s="114"/>
      <c r="N13" s="64"/>
    </row>
    <row r="14" spans="1:14" ht="20.399999999999999">
      <c r="A14" s="1">
        <f t="shared" ca="1" si="0"/>
        <v>141</v>
      </c>
      <c r="B14" s="1">
        <f t="shared" ca="1" si="0"/>
        <v>654</v>
      </c>
      <c r="C14" s="1">
        <f t="shared" ca="1" si="0"/>
        <v>710</v>
      </c>
      <c r="D14" s="1">
        <f t="shared" ca="1" si="0"/>
        <v>660</v>
      </c>
      <c r="E14" s="1">
        <f t="shared" ca="1" si="0"/>
        <v>341</v>
      </c>
      <c r="F14" s="1">
        <f t="shared" ca="1" si="0"/>
        <v>390</v>
      </c>
      <c r="H14" s="114" t="s">
        <v>203</v>
      </c>
      <c r="I14" s="114"/>
      <c r="J14" s="114"/>
      <c r="K14" s="114"/>
      <c r="L14" s="114"/>
      <c r="M14" s="114"/>
      <c r="N14" s="64"/>
    </row>
    <row r="15" spans="1:14" ht="20.399999999999999">
      <c r="A15" s="1">
        <f t="shared" ca="1" si="0"/>
        <v>851</v>
      </c>
      <c r="B15" s="1">
        <f t="shared" ca="1" si="0"/>
        <v>898</v>
      </c>
      <c r="C15" s="1">
        <f t="shared" ca="1" si="0"/>
        <v>846</v>
      </c>
      <c r="D15" s="1">
        <f t="shared" ca="1" si="0"/>
        <v>952</v>
      </c>
      <c r="E15" s="1">
        <f t="shared" ca="1" si="0"/>
        <v>818</v>
      </c>
      <c r="F15" s="1">
        <f t="shared" ca="1" si="0"/>
        <v>357</v>
      </c>
      <c r="H15" s="114" t="s">
        <v>204</v>
      </c>
      <c r="I15" s="114"/>
      <c r="J15" s="114"/>
      <c r="K15" s="114"/>
      <c r="L15" s="114"/>
      <c r="M15" s="114"/>
      <c r="N15" s="64"/>
    </row>
    <row r="16" spans="1:14" ht="20.399999999999999">
      <c r="A16" s="1">
        <f t="shared" ca="1" si="0"/>
        <v>43</v>
      </c>
      <c r="B16" s="1">
        <f t="shared" ca="1" si="0"/>
        <v>215</v>
      </c>
      <c r="C16" s="1">
        <f t="shared" ca="1" si="0"/>
        <v>232</v>
      </c>
      <c r="D16" s="1">
        <f t="shared" ca="1" si="0"/>
        <v>75</v>
      </c>
      <c r="E16" s="1">
        <f t="shared" ca="1" si="0"/>
        <v>975</v>
      </c>
      <c r="F16" s="1">
        <f t="shared" ca="1" si="0"/>
        <v>116</v>
      </c>
      <c r="H16" s="114" t="s">
        <v>205</v>
      </c>
      <c r="I16" s="114"/>
      <c r="J16" s="114"/>
      <c r="K16" s="114"/>
      <c r="L16" s="114"/>
      <c r="M16" s="114"/>
      <c r="N16" s="64"/>
    </row>
    <row r="17" spans="1:14" ht="20.399999999999999">
      <c r="A17" s="1">
        <f t="shared" ca="1" si="0"/>
        <v>43</v>
      </c>
      <c r="B17" s="1">
        <f t="shared" ca="1" si="0"/>
        <v>945</v>
      </c>
      <c r="C17" s="1">
        <f t="shared" ca="1" si="0"/>
        <v>488</v>
      </c>
      <c r="D17" s="1">
        <f t="shared" ca="1" si="0"/>
        <v>661</v>
      </c>
      <c r="E17" s="1">
        <f t="shared" ca="1" si="0"/>
        <v>112</v>
      </c>
      <c r="F17" s="1">
        <f t="shared" ca="1" si="0"/>
        <v>110</v>
      </c>
      <c r="H17" s="114" t="s">
        <v>206</v>
      </c>
      <c r="I17" s="114"/>
      <c r="J17" s="114"/>
      <c r="K17" s="114"/>
      <c r="L17" s="114"/>
      <c r="M17" s="114"/>
      <c r="N17" s="114"/>
    </row>
    <row r="18" spans="1:14" ht="20.399999999999999">
      <c r="A18" s="1">
        <f t="shared" ca="1" si="0"/>
        <v>400</v>
      </c>
      <c r="B18" s="1">
        <f t="shared" ca="1" si="0"/>
        <v>256</v>
      </c>
      <c r="C18" s="1">
        <f t="shared" ca="1" si="0"/>
        <v>631</v>
      </c>
      <c r="D18" s="1">
        <f t="shared" ca="1" si="0"/>
        <v>863</v>
      </c>
      <c r="E18" s="1">
        <f t="shared" ca="1" si="0"/>
        <v>414</v>
      </c>
      <c r="F18" s="1">
        <f t="shared" ca="1" si="0"/>
        <v>583</v>
      </c>
      <c r="H18" s="114" t="s">
        <v>207</v>
      </c>
      <c r="I18" s="114"/>
      <c r="J18" s="114"/>
      <c r="K18" s="114"/>
      <c r="L18" s="114"/>
      <c r="M18" s="114"/>
      <c r="N18" s="114"/>
    </row>
    <row r="19" spans="1:14" ht="20.399999999999999">
      <c r="A19" s="1">
        <f t="shared" ca="1" si="0"/>
        <v>485</v>
      </c>
      <c r="B19" s="1">
        <f t="shared" ca="1" si="0"/>
        <v>115</v>
      </c>
      <c r="C19" s="1">
        <f t="shared" ca="1" si="0"/>
        <v>219</v>
      </c>
      <c r="D19" s="1">
        <f t="shared" ca="1" si="0"/>
        <v>863</v>
      </c>
      <c r="E19" s="1">
        <f t="shared" ca="1" si="0"/>
        <v>513</v>
      </c>
      <c r="F19" s="1">
        <f t="shared" ca="1" si="0"/>
        <v>357</v>
      </c>
      <c r="H19" s="114" t="s">
        <v>208</v>
      </c>
      <c r="I19" s="114"/>
      <c r="J19" s="114"/>
      <c r="K19" s="114"/>
      <c r="L19" s="114"/>
      <c r="M19" s="114"/>
      <c r="N19" s="114"/>
    </row>
    <row r="20" spans="1:14" ht="20.399999999999999">
      <c r="A20" s="1">
        <f t="shared" ca="1" si="0"/>
        <v>242</v>
      </c>
      <c r="B20" s="1">
        <f t="shared" ca="1" si="0"/>
        <v>7</v>
      </c>
      <c r="C20" s="1">
        <f t="shared" ca="1" si="0"/>
        <v>914</v>
      </c>
      <c r="D20" s="1">
        <f t="shared" ca="1" si="0"/>
        <v>573</v>
      </c>
      <c r="E20" s="1">
        <f t="shared" ca="1" si="0"/>
        <v>683</v>
      </c>
      <c r="F20" s="1">
        <f t="shared" ca="1" si="0"/>
        <v>979</v>
      </c>
      <c r="H20" s="114" t="s">
        <v>209</v>
      </c>
      <c r="I20" s="114"/>
      <c r="J20" s="114"/>
      <c r="K20" s="114"/>
      <c r="L20" s="114"/>
      <c r="M20" s="114"/>
      <c r="N20" s="114"/>
    </row>
    <row r="21" spans="1:14" ht="20.399999999999999">
      <c r="A21" s="1">
        <f t="shared" ca="1" si="0"/>
        <v>950</v>
      </c>
      <c r="B21" s="1">
        <f t="shared" ca="1" si="0"/>
        <v>678</v>
      </c>
      <c r="C21" s="1">
        <f t="shared" ca="1" si="0"/>
        <v>573</v>
      </c>
      <c r="D21" s="1">
        <f t="shared" ca="1" si="0"/>
        <v>659</v>
      </c>
      <c r="E21" s="1">
        <f t="shared" ca="1" si="0"/>
        <v>483</v>
      </c>
      <c r="F21" s="1">
        <f t="shared" ca="1" si="0"/>
        <v>9</v>
      </c>
      <c r="H21" s="64"/>
      <c r="I21" s="64"/>
      <c r="J21" s="64"/>
      <c r="K21" s="64"/>
      <c r="L21" s="64"/>
      <c r="M21" s="64"/>
      <c r="N21" s="64"/>
    </row>
    <row r="22" spans="1:14" ht="20.399999999999999">
      <c r="H22" s="64"/>
      <c r="I22" s="64"/>
      <c r="J22" s="64"/>
      <c r="K22" s="64"/>
      <c r="L22" s="64"/>
      <c r="M22" s="64"/>
      <c r="N22" s="64"/>
    </row>
    <row r="23" spans="1:14" ht="20.399999999999999">
      <c r="H23" s="64"/>
      <c r="I23" s="64"/>
      <c r="J23" s="64"/>
      <c r="K23" s="64"/>
      <c r="L23" s="64"/>
      <c r="M23" s="64"/>
      <c r="N23" s="64"/>
    </row>
    <row r="24" spans="1:14" ht="20.399999999999999">
      <c r="H24" s="64"/>
      <c r="I24" s="64"/>
      <c r="J24" s="64"/>
      <c r="K24" s="64"/>
      <c r="L24" s="64"/>
      <c r="M24" s="64"/>
      <c r="N24" s="64"/>
    </row>
    <row r="25" spans="1:14" ht="20.399999999999999">
      <c r="H25" s="64"/>
      <c r="I25" s="64"/>
      <c r="J25" s="64"/>
      <c r="K25" s="64"/>
      <c r="L25" s="64"/>
      <c r="M25" s="64"/>
      <c r="N25" s="64"/>
    </row>
    <row r="26" spans="1:14" ht="20.399999999999999">
      <c r="H26" s="64"/>
      <c r="I26" s="64"/>
      <c r="J26" s="64"/>
      <c r="K26" s="64"/>
      <c r="L26" s="64"/>
      <c r="M26" s="64"/>
      <c r="N26" s="64"/>
    </row>
    <row r="27" spans="1:14" ht="20.399999999999999">
      <c r="H27" s="64"/>
      <c r="I27" s="64"/>
      <c r="J27" s="64"/>
      <c r="K27" s="64"/>
      <c r="L27" s="64"/>
      <c r="M27" s="64"/>
      <c r="N27" s="64"/>
    </row>
  </sheetData>
  <mergeCells count="17">
    <mergeCell ref="H17:N17"/>
    <mergeCell ref="H18:N18"/>
    <mergeCell ref="H19:N19"/>
    <mergeCell ref="H20:N20"/>
    <mergeCell ref="A8:F8"/>
    <mergeCell ref="A9:F9"/>
    <mergeCell ref="H11:M11"/>
    <mergeCell ref="H12:M12"/>
    <mergeCell ref="H13:M13"/>
    <mergeCell ref="H14:M14"/>
    <mergeCell ref="H15:M15"/>
    <mergeCell ref="H16:M16"/>
    <mergeCell ref="H5:L5"/>
    <mergeCell ref="H6:M6"/>
    <mergeCell ref="H8:M8"/>
    <mergeCell ref="H10:M10"/>
    <mergeCell ref="G7:N7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2:R28"/>
  <sheetViews>
    <sheetView rightToLeft="1" topLeftCell="F3" workbookViewId="0">
      <selection activeCell="M19" sqref="M19"/>
    </sheetView>
  </sheetViews>
  <sheetFormatPr defaultRowHeight="13.8"/>
  <sheetData>
    <row r="2" spans="1:18" ht="22.8">
      <c r="H2" s="116" t="s">
        <v>214</v>
      </c>
      <c r="I2" s="116"/>
      <c r="J2" s="116"/>
      <c r="K2" s="116"/>
      <c r="L2" s="116"/>
      <c r="M2" s="116"/>
    </row>
    <row r="3" spans="1:18" ht="17.399999999999999">
      <c r="H3" s="102" t="s">
        <v>215</v>
      </c>
      <c r="I3" s="102"/>
      <c r="J3" s="102"/>
      <c r="K3" s="102"/>
      <c r="L3" s="102"/>
      <c r="M3" s="102"/>
    </row>
    <row r="4" spans="1:18">
      <c r="A4" s="1">
        <f t="shared" ref="A4:G18" ca="1" si="0">RANDBETWEEN(1,500)</f>
        <v>72</v>
      </c>
      <c r="B4" s="1">
        <f t="shared" ca="1" si="0"/>
        <v>87</v>
      </c>
      <c r="C4" s="1">
        <f t="shared" ca="1" si="0"/>
        <v>162</v>
      </c>
      <c r="D4" s="1">
        <f t="shared" ca="1" si="0"/>
        <v>138</v>
      </c>
      <c r="E4" s="1">
        <f t="shared" ca="1" si="0"/>
        <v>78</v>
      </c>
      <c r="F4" s="1">
        <f t="shared" ca="1" si="0"/>
        <v>267</v>
      </c>
      <c r="G4" s="1">
        <f t="shared" ca="1" si="0"/>
        <v>276</v>
      </c>
    </row>
    <row r="5" spans="1:18">
      <c r="A5" s="1">
        <f t="shared" ca="1" si="0"/>
        <v>423</v>
      </c>
      <c r="B5" s="1">
        <f t="shared" ca="1" si="0"/>
        <v>457</v>
      </c>
      <c r="C5" s="1">
        <f t="shared" ca="1" si="0"/>
        <v>76</v>
      </c>
      <c r="D5" s="1">
        <f t="shared" ca="1" si="0"/>
        <v>447</v>
      </c>
      <c r="E5" s="1">
        <f t="shared" ca="1" si="0"/>
        <v>340</v>
      </c>
      <c r="F5" s="1">
        <f t="shared" ca="1" si="0"/>
        <v>160</v>
      </c>
      <c r="G5" s="1">
        <f t="shared" ca="1" si="0"/>
        <v>172</v>
      </c>
      <c r="H5" s="82" t="s">
        <v>216</v>
      </c>
      <c r="I5" s="82"/>
      <c r="J5" s="82"/>
      <c r="K5" s="82"/>
      <c r="L5" s="82"/>
      <c r="M5" s="82"/>
    </row>
    <row r="6" spans="1:18">
      <c r="A6" s="1">
        <f t="shared" ca="1" si="0"/>
        <v>421</v>
      </c>
      <c r="B6" s="1">
        <f t="shared" ca="1" si="0"/>
        <v>70</v>
      </c>
      <c r="C6" s="1">
        <f t="shared" ca="1" si="0"/>
        <v>284</v>
      </c>
      <c r="D6" s="1">
        <f t="shared" ca="1" si="0"/>
        <v>117</v>
      </c>
      <c r="E6" s="1">
        <f t="shared" ca="1" si="0"/>
        <v>357</v>
      </c>
      <c r="F6" s="1">
        <f t="shared" ca="1" si="0"/>
        <v>454</v>
      </c>
      <c r="G6" s="1">
        <f t="shared" ca="1" si="0"/>
        <v>319</v>
      </c>
      <c r="H6" s="82" t="s">
        <v>217</v>
      </c>
      <c r="I6" s="82"/>
      <c r="J6" s="82"/>
      <c r="K6" s="82"/>
      <c r="L6" s="82"/>
      <c r="M6" s="82"/>
    </row>
    <row r="7" spans="1:18" ht="22.8">
      <c r="A7" s="1">
        <f t="shared" ca="1" si="0"/>
        <v>215</v>
      </c>
      <c r="B7" s="1">
        <f t="shared" ca="1" si="0"/>
        <v>231</v>
      </c>
      <c r="C7" s="1">
        <f t="shared" ca="1" si="0"/>
        <v>222</v>
      </c>
      <c r="D7" s="1">
        <f t="shared" ca="1" si="0"/>
        <v>116</v>
      </c>
      <c r="E7" s="1">
        <f t="shared" ca="1" si="0"/>
        <v>154</v>
      </c>
      <c r="F7" s="1">
        <f t="shared" ca="1" si="0"/>
        <v>112</v>
      </c>
      <c r="G7" s="1">
        <f t="shared" ca="1" si="0"/>
        <v>228</v>
      </c>
      <c r="I7" s="117" t="s">
        <v>218</v>
      </c>
      <c r="J7" s="117"/>
      <c r="K7" s="117"/>
      <c r="L7" s="117"/>
      <c r="M7" s="117"/>
    </row>
    <row r="8" spans="1:18" ht="17.399999999999999">
      <c r="A8" s="1">
        <f t="shared" ca="1" si="0"/>
        <v>465</v>
      </c>
      <c r="B8" s="1">
        <f t="shared" ca="1" si="0"/>
        <v>199</v>
      </c>
      <c r="C8" s="1">
        <f t="shared" ca="1" si="0"/>
        <v>113</v>
      </c>
      <c r="D8" s="1">
        <f t="shared" ca="1" si="0"/>
        <v>75</v>
      </c>
      <c r="E8" s="1">
        <f t="shared" ca="1" si="0"/>
        <v>453</v>
      </c>
      <c r="F8" s="1">
        <f t="shared" ca="1" si="0"/>
        <v>465</v>
      </c>
      <c r="G8" s="1">
        <f t="shared" ca="1" si="0"/>
        <v>467</v>
      </c>
      <c r="I8" s="68" t="s">
        <v>219</v>
      </c>
      <c r="J8" s="68"/>
      <c r="K8" s="68"/>
      <c r="L8" s="68"/>
      <c r="M8" s="68"/>
      <c r="N8" s="68"/>
      <c r="O8" s="69"/>
      <c r="P8" s="69"/>
      <c r="Q8" s="69"/>
      <c r="R8" s="69"/>
    </row>
    <row r="9" spans="1:18">
      <c r="A9" s="1">
        <f t="shared" ca="1" si="0"/>
        <v>425</v>
      </c>
      <c r="B9" s="1">
        <f t="shared" ca="1" si="0"/>
        <v>71</v>
      </c>
      <c r="C9" s="1">
        <f t="shared" ca="1" si="0"/>
        <v>148</v>
      </c>
      <c r="D9" s="1">
        <f t="shared" ca="1" si="0"/>
        <v>279</v>
      </c>
      <c r="E9" s="1">
        <f t="shared" ca="1" si="0"/>
        <v>204</v>
      </c>
      <c r="F9" s="1">
        <f t="shared" ca="1" si="0"/>
        <v>392</v>
      </c>
      <c r="G9" s="1">
        <f t="shared" ca="1" si="0"/>
        <v>189</v>
      </c>
    </row>
    <row r="10" spans="1:18">
      <c r="A10" s="1">
        <f t="shared" ca="1" si="0"/>
        <v>46</v>
      </c>
      <c r="B10" s="1">
        <f t="shared" ca="1" si="0"/>
        <v>318</v>
      </c>
      <c r="C10" s="1">
        <f t="shared" ca="1" si="0"/>
        <v>117</v>
      </c>
      <c r="D10" s="1">
        <f t="shared" ca="1" si="0"/>
        <v>431</v>
      </c>
      <c r="E10" s="1">
        <f t="shared" ca="1" si="0"/>
        <v>380</v>
      </c>
      <c r="F10" s="1">
        <f t="shared" ca="1" si="0"/>
        <v>475</v>
      </c>
      <c r="G10" s="1">
        <f t="shared" ca="1" si="0"/>
        <v>223</v>
      </c>
    </row>
    <row r="11" spans="1:18">
      <c r="A11" s="1">
        <f t="shared" ca="1" si="0"/>
        <v>410</v>
      </c>
      <c r="B11" s="1">
        <f t="shared" ca="1" si="0"/>
        <v>123</v>
      </c>
      <c r="C11" s="1">
        <f t="shared" ca="1" si="0"/>
        <v>280</v>
      </c>
      <c r="D11" s="1">
        <f t="shared" ca="1" si="0"/>
        <v>58</v>
      </c>
      <c r="E11" s="1">
        <f t="shared" ca="1" si="0"/>
        <v>449</v>
      </c>
      <c r="F11" s="1">
        <f t="shared" ca="1" si="0"/>
        <v>122</v>
      </c>
      <c r="G11" s="1">
        <f t="shared" ca="1" si="0"/>
        <v>264</v>
      </c>
    </row>
    <row r="12" spans="1:18">
      <c r="A12" s="1">
        <f t="shared" ca="1" si="0"/>
        <v>323</v>
      </c>
      <c r="B12" s="1">
        <f t="shared" ca="1" si="0"/>
        <v>46</v>
      </c>
      <c r="C12" s="1">
        <f t="shared" ca="1" si="0"/>
        <v>411</v>
      </c>
      <c r="D12" s="1">
        <f t="shared" ca="1" si="0"/>
        <v>341</v>
      </c>
      <c r="E12" s="1">
        <f t="shared" ca="1" si="0"/>
        <v>9</v>
      </c>
      <c r="F12" s="1">
        <f t="shared" ca="1" si="0"/>
        <v>405</v>
      </c>
      <c r="G12" s="1">
        <f t="shared" ca="1" si="0"/>
        <v>473</v>
      </c>
    </row>
    <row r="13" spans="1:18">
      <c r="A13" s="1">
        <f t="shared" ca="1" si="0"/>
        <v>316</v>
      </c>
      <c r="B13" s="1">
        <f t="shared" ca="1" si="0"/>
        <v>150</v>
      </c>
      <c r="C13" s="1">
        <f t="shared" ca="1" si="0"/>
        <v>206</v>
      </c>
      <c r="D13" s="1">
        <f t="shared" ca="1" si="0"/>
        <v>113</v>
      </c>
      <c r="E13" s="1">
        <f t="shared" ca="1" si="0"/>
        <v>478</v>
      </c>
      <c r="F13" s="1">
        <f t="shared" ca="1" si="0"/>
        <v>187</v>
      </c>
      <c r="G13" s="1">
        <f t="shared" ca="1" si="0"/>
        <v>351</v>
      </c>
    </row>
    <row r="14" spans="1:18">
      <c r="A14" s="1">
        <f t="shared" ca="1" si="0"/>
        <v>263</v>
      </c>
      <c r="B14" s="1">
        <f t="shared" ca="1" si="0"/>
        <v>175</v>
      </c>
      <c r="C14" s="1">
        <f t="shared" ca="1" si="0"/>
        <v>11</v>
      </c>
      <c r="D14" s="1">
        <f t="shared" ca="1" si="0"/>
        <v>132</v>
      </c>
      <c r="E14" s="1">
        <f t="shared" ca="1" si="0"/>
        <v>47</v>
      </c>
      <c r="F14" s="1">
        <f t="shared" ca="1" si="0"/>
        <v>301</v>
      </c>
      <c r="G14" s="1">
        <f t="shared" ca="1" si="0"/>
        <v>203</v>
      </c>
    </row>
    <row r="15" spans="1:18">
      <c r="A15" s="1">
        <f t="shared" ca="1" si="0"/>
        <v>118</v>
      </c>
      <c r="B15" s="1">
        <f t="shared" ca="1" si="0"/>
        <v>358</v>
      </c>
      <c r="C15" s="1">
        <f t="shared" ca="1" si="0"/>
        <v>221</v>
      </c>
      <c r="D15" s="1">
        <f t="shared" ca="1" si="0"/>
        <v>447</v>
      </c>
      <c r="E15" s="1">
        <f t="shared" ca="1" si="0"/>
        <v>497</v>
      </c>
      <c r="F15" s="1">
        <f t="shared" ca="1" si="0"/>
        <v>123</v>
      </c>
      <c r="G15" s="1">
        <f t="shared" ca="1" si="0"/>
        <v>388</v>
      </c>
    </row>
    <row r="16" spans="1:18">
      <c r="A16" s="1">
        <f t="shared" ca="1" si="0"/>
        <v>195</v>
      </c>
      <c r="B16" s="1">
        <f t="shared" ca="1" si="0"/>
        <v>89</v>
      </c>
      <c r="C16" s="1">
        <f t="shared" ca="1" si="0"/>
        <v>470</v>
      </c>
      <c r="D16" s="1">
        <f t="shared" ca="1" si="0"/>
        <v>65</v>
      </c>
      <c r="E16" s="1">
        <f t="shared" ca="1" si="0"/>
        <v>49</v>
      </c>
      <c r="F16" s="1">
        <f t="shared" ca="1" si="0"/>
        <v>378</v>
      </c>
      <c r="G16" s="1">
        <f t="shared" ca="1" si="0"/>
        <v>310</v>
      </c>
    </row>
    <row r="17" spans="1:12">
      <c r="A17" s="1">
        <f t="shared" ca="1" si="0"/>
        <v>373</v>
      </c>
      <c r="B17" s="1">
        <f t="shared" ca="1" si="0"/>
        <v>127</v>
      </c>
      <c r="C17" s="1">
        <f t="shared" ca="1" si="0"/>
        <v>41</v>
      </c>
      <c r="D17" s="1">
        <f t="shared" ca="1" si="0"/>
        <v>494</v>
      </c>
      <c r="E17" s="1">
        <f t="shared" ca="1" si="0"/>
        <v>14</v>
      </c>
      <c r="F17" s="1">
        <f t="shared" ca="1" si="0"/>
        <v>305</v>
      </c>
      <c r="G17" s="1">
        <f t="shared" ca="1" si="0"/>
        <v>299</v>
      </c>
    </row>
    <row r="18" spans="1:12">
      <c r="A18" s="1">
        <f t="shared" ca="1" si="0"/>
        <v>434</v>
      </c>
      <c r="B18" s="1">
        <f t="shared" ca="1" si="0"/>
        <v>199</v>
      </c>
      <c r="C18" s="1">
        <f t="shared" ca="1" si="0"/>
        <v>276</v>
      </c>
      <c r="D18" s="1">
        <f t="shared" ca="1" si="0"/>
        <v>133</v>
      </c>
      <c r="E18" s="1">
        <f t="shared" ca="1" si="0"/>
        <v>31</v>
      </c>
      <c r="F18" s="1">
        <f t="shared" ca="1" si="0"/>
        <v>271</v>
      </c>
      <c r="G18" s="1">
        <f t="shared" ca="1" si="0"/>
        <v>54</v>
      </c>
    </row>
    <row r="22" spans="1:12">
      <c r="E22" t="s">
        <v>14</v>
      </c>
    </row>
    <row r="23" spans="1:12">
      <c r="E23" t="s">
        <v>14</v>
      </c>
    </row>
    <row r="24" spans="1:12">
      <c r="E24" t="s">
        <v>14</v>
      </c>
    </row>
    <row r="25" spans="1:12">
      <c r="E25" t="s">
        <v>14</v>
      </c>
      <c r="G25" t="s">
        <v>14</v>
      </c>
      <c r="H25" t="s">
        <v>14</v>
      </c>
      <c r="K25" t="s">
        <v>14</v>
      </c>
      <c r="L25" t="s">
        <v>14</v>
      </c>
    </row>
    <row r="26" spans="1:12">
      <c r="E26" t="s">
        <v>14</v>
      </c>
    </row>
    <row r="27" spans="1:12">
      <c r="E27" t="s">
        <v>14</v>
      </c>
    </row>
    <row r="28" spans="1:12">
      <c r="E28" t="s">
        <v>14</v>
      </c>
    </row>
  </sheetData>
  <mergeCells count="5">
    <mergeCell ref="H3:M3"/>
    <mergeCell ref="H6:M6"/>
    <mergeCell ref="H5:M5"/>
    <mergeCell ref="H2:M2"/>
    <mergeCell ref="I7:M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29"/>
  <sheetViews>
    <sheetView rightToLeft="1" topLeftCell="A7" workbookViewId="0">
      <selection activeCell="B26" sqref="B26"/>
    </sheetView>
  </sheetViews>
  <sheetFormatPr defaultRowHeight="13.8"/>
  <cols>
    <col min="4" max="4" width="13" customWidth="1"/>
    <col min="11" max="11" width="12.296875" customWidth="1"/>
  </cols>
  <sheetData>
    <row r="1" spans="1:13">
      <c r="H1" s="118" t="s">
        <v>220</v>
      </c>
      <c r="I1" s="118"/>
      <c r="J1" s="118"/>
    </row>
    <row r="2" spans="1:13">
      <c r="H2" s="118"/>
      <c r="I2" s="118"/>
      <c r="J2" s="118"/>
    </row>
    <row r="3" spans="1:13">
      <c r="F3" s="119" t="s">
        <v>221</v>
      </c>
      <c r="G3" s="119"/>
      <c r="H3" s="119"/>
      <c r="I3" s="119"/>
      <c r="J3" s="119"/>
      <c r="K3" s="119"/>
      <c r="L3" s="119"/>
    </row>
    <row r="4" spans="1:13">
      <c r="F4" s="119"/>
      <c r="G4" s="119"/>
      <c r="H4" s="119"/>
      <c r="I4" s="119"/>
      <c r="J4" s="119"/>
      <c r="K4" s="119"/>
      <c r="L4" s="119"/>
    </row>
    <row r="5" spans="1:13">
      <c r="F5" s="119"/>
      <c r="G5" s="119"/>
      <c r="H5" s="119"/>
      <c r="I5" s="119"/>
      <c r="J5" s="119"/>
      <c r="K5" s="119"/>
      <c r="L5" s="119"/>
    </row>
    <row r="6" spans="1:13">
      <c r="I6" s="121" t="s">
        <v>230</v>
      </c>
      <c r="J6" s="121"/>
    </row>
    <row r="7" spans="1:13">
      <c r="I7" s="121"/>
      <c r="J7" s="121"/>
    </row>
    <row r="8" spans="1:13" ht="21">
      <c r="A8" s="7" t="s">
        <v>1</v>
      </c>
      <c r="B8" s="7" t="s">
        <v>223</v>
      </c>
      <c r="C8" s="7" t="s">
        <v>181</v>
      </c>
      <c r="G8" s="120" t="s">
        <v>228</v>
      </c>
      <c r="H8" s="120"/>
      <c r="I8" s="120"/>
      <c r="J8" s="120"/>
      <c r="K8" s="120"/>
      <c r="L8" s="120"/>
      <c r="M8" s="120"/>
    </row>
    <row r="9" spans="1:13" ht="20.399999999999999">
      <c r="A9" s="7" t="s">
        <v>143</v>
      </c>
      <c r="B9" s="7" t="s">
        <v>224</v>
      </c>
      <c r="C9" s="7">
        <v>15</v>
      </c>
      <c r="D9" s="6"/>
      <c r="E9" s="6"/>
      <c r="F9" s="6"/>
      <c r="J9" s="66" t="s">
        <v>229</v>
      </c>
      <c r="K9" s="66">
        <f>DCOUNT(A8:C23,C25,A25:C26)</f>
        <v>1</v>
      </c>
    </row>
    <row r="10" spans="1:13">
      <c r="A10" s="7" t="s">
        <v>144</v>
      </c>
      <c r="B10" s="7" t="s">
        <v>225</v>
      </c>
      <c r="C10" s="7">
        <v>18</v>
      </c>
      <c r="D10" s="6"/>
      <c r="E10" s="6"/>
      <c r="F10" s="6"/>
    </row>
    <row r="11" spans="1:13">
      <c r="A11" s="7" t="s">
        <v>222</v>
      </c>
      <c r="B11" s="7" t="s">
        <v>226</v>
      </c>
      <c r="C11" s="7">
        <v>20</v>
      </c>
      <c r="D11" s="6"/>
      <c r="E11" s="6"/>
      <c r="F11" s="6"/>
    </row>
    <row r="12" spans="1:13">
      <c r="A12" s="7" t="s">
        <v>143</v>
      </c>
      <c r="B12" s="7" t="s">
        <v>227</v>
      </c>
      <c r="C12" s="7">
        <v>15</v>
      </c>
      <c r="D12" s="6"/>
      <c r="E12" s="6"/>
      <c r="F12" s="6"/>
    </row>
    <row r="13" spans="1:13">
      <c r="A13" s="7" t="s">
        <v>144</v>
      </c>
      <c r="B13" s="7" t="s">
        <v>224</v>
      </c>
      <c r="C13" s="7">
        <v>12</v>
      </c>
      <c r="D13" s="6"/>
      <c r="E13" s="6"/>
      <c r="F13" s="6"/>
    </row>
    <row r="14" spans="1:13">
      <c r="A14" s="7" t="s">
        <v>222</v>
      </c>
      <c r="B14" s="7" t="s">
        <v>225</v>
      </c>
      <c r="C14" s="7">
        <v>10</v>
      </c>
      <c r="D14" s="6"/>
      <c r="E14" s="6"/>
      <c r="F14" s="6"/>
      <c r="I14" t="s">
        <v>14</v>
      </c>
    </row>
    <row r="15" spans="1:13">
      <c r="A15" s="7" t="s">
        <v>222</v>
      </c>
      <c r="B15" s="7" t="s">
        <v>226</v>
      </c>
      <c r="C15" s="7">
        <v>8</v>
      </c>
      <c r="D15" s="6"/>
      <c r="E15" s="6"/>
      <c r="F15" s="6"/>
    </row>
    <row r="16" spans="1:13">
      <c r="A16" s="7" t="s">
        <v>144</v>
      </c>
      <c r="B16" s="7" t="s">
        <v>227</v>
      </c>
      <c r="C16" s="7">
        <v>40</v>
      </c>
      <c r="D16" s="6"/>
      <c r="E16" s="6"/>
      <c r="F16" s="6"/>
    </row>
    <row r="17" spans="1:6">
      <c r="A17" s="7" t="s">
        <v>143</v>
      </c>
      <c r="B17" s="7" t="s">
        <v>227</v>
      </c>
      <c r="C17" s="7">
        <v>13</v>
      </c>
      <c r="D17" s="6"/>
      <c r="E17" s="6"/>
      <c r="F17" s="6"/>
    </row>
    <row r="18" spans="1:6">
      <c r="A18" s="7" t="s">
        <v>144</v>
      </c>
      <c r="B18" s="7" t="s">
        <v>224</v>
      </c>
      <c r="C18" s="7">
        <v>18</v>
      </c>
      <c r="D18" s="6"/>
      <c r="E18" s="6"/>
      <c r="F18" s="6"/>
    </row>
    <row r="19" spans="1:6">
      <c r="A19" s="7" t="s">
        <v>143</v>
      </c>
      <c r="B19" s="7" t="s">
        <v>224</v>
      </c>
      <c r="C19" s="7">
        <v>4</v>
      </c>
      <c r="D19" s="6"/>
      <c r="E19" s="6"/>
      <c r="F19" s="6"/>
    </row>
    <row r="20" spans="1:6">
      <c r="A20" s="7" t="s">
        <v>143</v>
      </c>
      <c r="B20" s="7" t="s">
        <v>225</v>
      </c>
      <c r="C20" s="7">
        <v>15</v>
      </c>
      <c r="D20" s="6"/>
      <c r="E20" s="6"/>
      <c r="F20" s="6"/>
    </row>
    <row r="21" spans="1:6">
      <c r="A21" s="7" t="s">
        <v>144</v>
      </c>
      <c r="B21" s="7" t="s">
        <v>226</v>
      </c>
      <c r="C21" s="7">
        <v>15</v>
      </c>
      <c r="D21" s="6"/>
      <c r="E21" s="6"/>
      <c r="F21" s="6"/>
    </row>
    <row r="22" spans="1:6">
      <c r="A22" s="7" t="s">
        <v>222</v>
      </c>
      <c r="B22" s="7" t="s">
        <v>226</v>
      </c>
      <c r="C22" s="7">
        <v>15</v>
      </c>
      <c r="D22" s="6"/>
      <c r="E22" s="6"/>
      <c r="F22" s="6"/>
    </row>
    <row r="23" spans="1:6">
      <c r="A23" s="7" t="s">
        <v>222</v>
      </c>
      <c r="B23" s="7" t="s">
        <v>227</v>
      </c>
      <c r="C23" s="7">
        <v>12</v>
      </c>
      <c r="D23" s="6"/>
      <c r="E23" s="6"/>
      <c r="F23" s="6"/>
    </row>
    <row r="24" spans="1:6" ht="23.4" thickBot="1">
      <c r="A24" s="122" t="s">
        <v>231</v>
      </c>
      <c r="B24" s="122"/>
      <c r="C24" s="122"/>
    </row>
    <row r="25" spans="1:6">
      <c r="A25" s="70" t="s">
        <v>1</v>
      </c>
      <c r="B25" s="71" t="s">
        <v>223</v>
      </c>
      <c r="C25" s="72" t="s">
        <v>181</v>
      </c>
      <c r="D25" s="67" t="s">
        <v>14</v>
      </c>
      <c r="E25" s="6"/>
    </row>
    <row r="26" spans="1:6" ht="14.4" thickBot="1">
      <c r="A26" s="73" t="s">
        <v>143</v>
      </c>
      <c r="B26" s="74" t="s">
        <v>225</v>
      </c>
      <c r="C26" s="75" t="s">
        <v>232</v>
      </c>
      <c r="D26" s="67"/>
      <c r="E26" s="6"/>
    </row>
    <row r="27" spans="1:6">
      <c r="D27" s="6"/>
      <c r="E27" s="6"/>
    </row>
    <row r="28" spans="1:6">
      <c r="D28" s="6"/>
      <c r="E28" s="6" t="s">
        <v>14</v>
      </c>
    </row>
    <row r="29" spans="1:6">
      <c r="D29" s="6"/>
      <c r="E29" s="6"/>
    </row>
  </sheetData>
  <mergeCells count="5">
    <mergeCell ref="H1:J2"/>
    <mergeCell ref="F3:L5"/>
    <mergeCell ref="G8:M8"/>
    <mergeCell ref="I6:J7"/>
    <mergeCell ref="A24:C24"/>
  </mergeCell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23"/>
  <sheetViews>
    <sheetView rightToLeft="1" tabSelected="1" workbookViewId="0">
      <selection activeCell="G28" sqref="G28"/>
    </sheetView>
  </sheetViews>
  <sheetFormatPr defaultRowHeight="13.8"/>
  <sheetData>
    <row r="1" spans="1:7">
      <c r="C1" s="131" t="s">
        <v>240</v>
      </c>
      <c r="D1" s="131"/>
    </row>
    <row r="2" spans="1:7">
      <c r="C2" s="131"/>
      <c r="D2" s="131"/>
    </row>
    <row r="3" spans="1:7">
      <c r="A3" s="132" t="s">
        <v>239</v>
      </c>
      <c r="B3" s="132"/>
      <c r="C3" s="132"/>
      <c r="D3" s="132"/>
      <c r="E3" s="132"/>
      <c r="F3" s="132"/>
      <c r="G3" s="132"/>
    </row>
    <row r="4" spans="1:7">
      <c r="A4" s="132"/>
      <c r="B4" s="132"/>
      <c r="C4" s="132"/>
      <c r="D4" s="132"/>
      <c r="E4" s="132"/>
      <c r="F4" s="132"/>
      <c r="G4" s="132"/>
    </row>
    <row r="5" spans="1:7" ht="14.4" thickBot="1"/>
    <row r="6" spans="1:7" ht="14.4" thickBot="1">
      <c r="A6" s="1" t="s">
        <v>233</v>
      </c>
      <c r="B6" s="1" t="s">
        <v>223</v>
      </c>
      <c r="C6" s="123"/>
      <c r="D6" s="133" t="s">
        <v>233</v>
      </c>
      <c r="E6" s="134" t="s">
        <v>223</v>
      </c>
      <c r="F6" s="129"/>
    </row>
    <row r="7" spans="1:7" ht="14.4" thickBot="1">
      <c r="A7" s="1">
        <v>12</v>
      </c>
      <c r="B7" s="1" t="s">
        <v>225</v>
      </c>
      <c r="C7" s="124"/>
      <c r="D7" s="135">
        <v>15</v>
      </c>
      <c r="E7" s="136" t="str">
        <f>DGET(A6:B23,E6,D6:D7)</f>
        <v>معدات</v>
      </c>
      <c r="F7" s="130"/>
    </row>
    <row r="8" spans="1:7">
      <c r="A8" s="1">
        <v>15</v>
      </c>
      <c r="B8" s="1" t="s">
        <v>234</v>
      </c>
      <c r="C8" s="124"/>
      <c r="D8" s="124"/>
      <c r="E8" s="110"/>
      <c r="F8" s="126"/>
    </row>
    <row r="9" spans="1:7">
      <c r="A9" s="1">
        <v>18</v>
      </c>
      <c r="B9" s="1" t="s">
        <v>235</v>
      </c>
      <c r="C9" s="124"/>
      <c r="D9" s="124"/>
      <c r="E9" s="110"/>
      <c r="F9" s="126"/>
    </row>
    <row r="10" spans="1:7">
      <c r="A10" s="1">
        <v>21</v>
      </c>
      <c r="B10" s="1" t="s">
        <v>236</v>
      </c>
      <c r="C10" s="124"/>
      <c r="D10" s="124"/>
      <c r="E10" s="110"/>
      <c r="F10" s="126"/>
    </row>
    <row r="11" spans="1:7">
      <c r="A11" s="1">
        <v>24</v>
      </c>
      <c r="B11" s="1" t="s">
        <v>237</v>
      </c>
      <c r="C11" s="124"/>
      <c r="D11" s="124"/>
      <c r="E11" s="110"/>
      <c r="F11" s="126"/>
    </row>
    <row r="12" spans="1:7">
      <c r="A12" s="1">
        <v>27</v>
      </c>
      <c r="B12" s="1" t="s">
        <v>238</v>
      </c>
      <c r="C12" s="124"/>
      <c r="D12" s="124"/>
      <c r="E12" s="110"/>
      <c r="F12" s="126"/>
    </row>
    <row r="13" spans="1:7">
      <c r="A13" s="1">
        <v>30</v>
      </c>
      <c r="B13" s="1" t="s">
        <v>238</v>
      </c>
      <c r="C13" s="124"/>
      <c r="D13" s="124"/>
      <c r="E13" s="110"/>
      <c r="F13" s="126"/>
    </row>
    <row r="14" spans="1:7">
      <c r="A14" s="1">
        <v>33</v>
      </c>
      <c r="B14" s="1" t="s">
        <v>238</v>
      </c>
      <c r="C14" s="124"/>
      <c r="D14" s="124"/>
      <c r="E14" s="110"/>
      <c r="F14" s="126"/>
    </row>
    <row r="15" spans="1:7">
      <c r="A15" s="1">
        <v>36</v>
      </c>
      <c r="B15" s="1" t="s">
        <v>238</v>
      </c>
      <c r="C15" s="124"/>
      <c r="D15" s="124"/>
      <c r="E15" s="110"/>
      <c r="F15" s="126"/>
    </row>
    <row r="16" spans="1:7">
      <c r="A16" s="1">
        <v>39</v>
      </c>
      <c r="B16" s="1" t="s">
        <v>238</v>
      </c>
      <c r="C16" s="124"/>
      <c r="D16" s="124"/>
      <c r="E16" s="110"/>
      <c r="F16" s="126"/>
    </row>
    <row r="17" spans="1:6">
      <c r="A17" s="1">
        <v>42</v>
      </c>
      <c r="B17" s="1" t="s">
        <v>238</v>
      </c>
      <c r="C17" s="124"/>
      <c r="D17" s="124"/>
      <c r="E17" s="110"/>
      <c r="F17" s="126"/>
    </row>
    <row r="18" spans="1:6">
      <c r="A18" s="1">
        <v>45</v>
      </c>
      <c r="B18" s="1" t="s">
        <v>238</v>
      </c>
      <c r="C18" s="124"/>
      <c r="D18" s="124"/>
      <c r="E18" s="110"/>
      <c r="F18" s="126"/>
    </row>
    <row r="19" spans="1:6">
      <c r="A19" s="1">
        <v>48</v>
      </c>
      <c r="B19" s="1" t="s">
        <v>238</v>
      </c>
      <c r="C19" s="124"/>
      <c r="D19" s="124"/>
      <c r="E19" s="110"/>
      <c r="F19" s="126"/>
    </row>
    <row r="20" spans="1:6">
      <c r="A20" s="1">
        <v>51</v>
      </c>
      <c r="B20" s="1" t="s">
        <v>238</v>
      </c>
      <c r="C20" s="124"/>
      <c r="D20" s="124"/>
      <c r="E20" s="110"/>
      <c r="F20" s="126"/>
    </row>
    <row r="21" spans="1:6">
      <c r="A21" s="1">
        <v>54</v>
      </c>
      <c r="B21" s="1" t="s">
        <v>238</v>
      </c>
      <c r="C21" s="124"/>
      <c r="D21" s="124"/>
      <c r="E21" s="110"/>
      <c r="F21" s="126"/>
    </row>
    <row r="22" spans="1:6">
      <c r="A22" s="1">
        <v>57</v>
      </c>
      <c r="B22" s="1" t="s">
        <v>238</v>
      </c>
      <c r="C22" s="124"/>
      <c r="D22" s="124"/>
      <c r="E22" s="110"/>
      <c r="F22" s="126"/>
    </row>
    <row r="23" spans="1:6">
      <c r="A23" s="1">
        <v>60</v>
      </c>
      <c r="B23" s="1" t="s">
        <v>238</v>
      </c>
      <c r="C23" s="125"/>
      <c r="D23" s="125"/>
      <c r="E23" s="127"/>
      <c r="F23" s="128"/>
    </row>
  </sheetData>
  <mergeCells count="5">
    <mergeCell ref="C6:C23"/>
    <mergeCell ref="D8:F23"/>
    <mergeCell ref="F6:F7"/>
    <mergeCell ref="C1:D2"/>
    <mergeCell ref="A3:G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ابو محمد 1</vt:lpstr>
      <vt:lpstr>ابو محمد 2</vt:lpstr>
      <vt:lpstr>ابو محمد 3</vt:lpstr>
      <vt:lpstr>ابو محمد 4</vt:lpstr>
      <vt:lpstr>ابو محمد5</vt:lpstr>
      <vt:lpstr>ابو محمد 6</vt:lpstr>
      <vt:lpstr>ابو محمد 7</vt:lpstr>
      <vt:lpstr>ابو محمد 8</vt:lpstr>
      <vt:lpstr>ابو محمد 9</vt:lpstr>
      <vt:lpstr>أبو محمد 10</vt:lpstr>
      <vt:lpstr>ابو محمد 11</vt:lpstr>
      <vt:lpstr>ابو محمد12</vt:lpstr>
      <vt:lpstr>ابو محمد 14</vt:lpstr>
      <vt:lpstr>ابو محمد 15</vt:lpstr>
      <vt:lpstr>ابو محمد 16</vt:lpstr>
      <vt:lpstr>ابو محمد 17</vt:lpstr>
      <vt:lpstr>ابو محمد 18</vt:lpstr>
      <vt:lpstr>ابو محمد 19</vt:lpstr>
      <vt:lpstr>ابو محمد 20</vt:lpstr>
      <vt:lpstr>ابو محمد 21</vt:lpstr>
      <vt:lpstr>ابو محمد 22</vt:lpstr>
      <vt:lpstr>ابو محمد 23</vt:lpstr>
      <vt:lpstr>ابو محمد 24</vt:lpstr>
      <vt:lpstr>ابو محمد 25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2010-05-13T18:16:16Z</dcterms:created>
  <dcterms:modified xsi:type="dcterms:W3CDTF">2010-05-14T23:00:57Z</dcterms:modified>
</cp:coreProperties>
</file>